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eren_AZ10_\"/>
    </mc:Choice>
  </mc:AlternateContent>
  <xr:revisionPtr revIDLastSave="0" documentId="8_{5D7E78F5-7623-45CB-BC02-1DF4C313BBD5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<sst xmlns="http://schemas.openxmlformats.org/spreadsheetml/2006/main" count="647" uniqueCount="112">
  <si>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</si>
  <si>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</si>
  <si>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</si>
  <si>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</si>
  <si>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</si>
  <si>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</si>
  <si>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</si>
  <si>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</si>
  <si>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</si>
  <si>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</si>
  <si>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</si>
  <si>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</si>
  <si>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</si>
  <si>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</si>
  <si>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</si>
  <si>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</si>
  <si>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</si>
  <si>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</si>
  <si>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</si>
  <si>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</si>
  <si>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</si>
  <si>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</si>
  <si>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</si>
  <si>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</si>
  <si>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</si>
  <si>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</si>
  <si>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</si>
  <si>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585 HA Schillerstr 58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</si>
  <si>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</si>
  <si>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</si>
  <si>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</si>
  <si>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 xml:space="preserve">1/2 Straßenqeurung </t>
  </si>
  <si>
    <t>01.03.0018</t>
  </si>
  <si>
    <t>ST</t>
  </si>
  <si>
    <t>Such- oder Montageschacht herstellen</t>
  </si>
  <si>
    <t>-Rohr suchen</t>
  </si>
  <si>
    <t>01.06.0001</t>
  </si>
  <si>
    <t>Hausanschlussmanagement Stufe 1</t>
  </si>
  <si>
    <t>01.06.0003</t>
  </si>
  <si>
    <t>Herstellung der Vorstreckung in das private Grundstück</t>
  </si>
  <si>
    <t>01.06.0006</t>
  </si>
  <si>
    <t>Einzelleerrohr 10/6 oder vergleichbar für Hauszuführung, Lieferung und Verlegung</t>
  </si>
  <si>
    <t>30+2,771+1</t>
  </si>
  <si>
    <t>01.06.0007</t>
  </si>
  <si>
    <t>Funktionsfähige Herstellung des Hausanschlusses</t>
  </si>
  <si>
    <t>Meckenbeueren 586 HA Schillerstr 58 Strassenquerung teil2</t>
  </si>
  <si>
    <t xml:space="preserve">Pipe auslegen </t>
  </si>
  <si>
    <t xml:space="preserve">Straßenquerung ASphalt </t>
  </si>
  <si>
    <t>Meckenbeuren 587 Ernst Lehman Str Trasse teil 1</t>
  </si>
  <si>
    <t>Meckenbeuren 586 Ernst Lehman Str Trasse teil 1</t>
  </si>
  <si>
    <t>01.03.0019</t>
  </si>
  <si>
    <t>Zulage für Aushub in Handarbeit</t>
  </si>
  <si>
    <t xml:space="preserve">Siehe Bild: </t>
  </si>
  <si>
    <t>01.03.0020</t>
  </si>
  <si>
    <t>Kabel und Rohrleitungen sichern</t>
  </si>
  <si>
    <t>01.04.0002</t>
  </si>
  <si>
    <t>Rohrverbund 12x10/6 oder vergleichbarer Rohrverband auf Verteilebene für die Verbindungen POP/Netzverteiler zu den Gebäuden, Lieferung und Verlegung</t>
  </si>
  <si>
    <t xml:space="preserve">1 SNRV </t>
  </si>
  <si>
    <t>Meckenbeuren 588 Tasse Schillerstr Teil 1</t>
  </si>
  <si>
    <t xml:space="preserve">Graben im Asphalt </t>
  </si>
  <si>
    <t>3* Langsttg siehe Bild 7,5,2</t>
  </si>
  <si>
    <t xml:space="preserve">Qeurungen </t>
  </si>
  <si>
    <t xml:space="preserve">Qeurungen Sichern </t>
  </si>
  <si>
    <t>Meckenbeuren 589 Trasse Ernst Lehman Str.Teil 2</t>
  </si>
  <si>
    <t>2x 12x10 Rohre</t>
  </si>
  <si>
    <t>Meckenbeuren 590 Trasse Schillerstr Scan 02</t>
  </si>
  <si>
    <t>1x 12x10 Rohre</t>
  </si>
  <si>
    <t>Meckenbeuren 591 HA Bahnhofplatz 5 Teil 2</t>
  </si>
  <si>
    <t>5,569+1</t>
  </si>
  <si>
    <t xml:space="preserve">Öffentlicherbereich </t>
  </si>
  <si>
    <t>Meckenbeuren 592 Trasse Ernst Lehman Str  Scan 03</t>
  </si>
  <si>
    <t>Meckenbeuren 593 Trasse Goetheweg Scan 02</t>
  </si>
  <si>
    <t>Meckenbeuren 594 Trasse Goetheweg Scan 03</t>
  </si>
  <si>
    <t>Meckenbeuren 595 Trasse Ernst Lehman Str Scan 04</t>
  </si>
  <si>
    <t>Meckenbeuren 596 Trasse Ernst Lehman Str Scan 05</t>
  </si>
  <si>
    <t>Meckenbeuren 597 Trasse Ernst Lehman Str Scan 06</t>
  </si>
  <si>
    <t>Meckenbeuren 599 Trasse Schillerstr. Scan 03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</si>
  <si>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</si>
  <si>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</si>
  <si>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</si>
  <si>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 2,4,6+7</t>
  </si>
  <si>
    <t>Meckenbeuren 606 Trasse Schillerstr. NVT Scan 01</t>
  </si>
  <si>
    <t>8x 12x10 Rohre</t>
  </si>
  <si>
    <t>Siehe Bild: 5,3+2</t>
  </si>
  <si>
    <t>Meckenbeuren 607 Trasse Schillerstr. NVT Scan 02</t>
  </si>
  <si>
    <t>Siehe Bild: 3,4,5+6</t>
  </si>
  <si>
    <t>Meckenbeuren 598 Querung HA Schillerstr. 62</t>
  </si>
  <si>
    <t>Siehe Bild: 4+2</t>
  </si>
  <si>
    <t>01.04.0004</t>
  </si>
  <si>
    <t>Einzug Rohrverband in bestehendes Leerrohr</t>
  </si>
  <si>
    <t>01.04.0003</t>
  </si>
  <si>
    <t>Kabelschutzrohr bis max. DN125, Lieferung und Verlegung</t>
  </si>
  <si>
    <t>Bild 06</t>
  </si>
  <si>
    <t>Meckenbeuren 601 Querung HA Schillerstr. 44</t>
  </si>
  <si>
    <t>Meckenbeuren 602 Querung HA Schillerstr. 57</t>
  </si>
  <si>
    <t>Meckenbeuren 603 Querung HA Schillerstr. 66</t>
  </si>
  <si>
    <t>Siehe Bild: 3</t>
  </si>
  <si>
    <t>3iehe Bild: 3</t>
  </si>
  <si>
    <t>Meckenbeuren 604 Querung HA Schillerstr. 46</t>
  </si>
  <si>
    <t>Meckenbeuren 600 Querung HA Goetheweg 12</t>
  </si>
  <si>
    <t>Siehe Bild: 1+3</t>
  </si>
  <si>
    <t xml:space="preserve">Meckenbeuren 605 Querung HA Goetheweg 10 </t>
  </si>
  <si>
    <t>Siehe Bild: 4</t>
  </si>
  <si>
    <t>Meckenbeuren 608 HA Goetheweg 6</t>
  </si>
  <si>
    <t>01.06.0004</t>
  </si>
  <si>
    <t>Tiefbautechnische Herstellung der Hauszuführung am offenen Graben in befestigter und unbefestigter Oberfläche</t>
  </si>
  <si>
    <t>Siehe Bild: 1+2</t>
  </si>
  <si>
    <t>16.03.2026</t>
  </si>
  <si>
    <t xml:space="preserve">Meckenbeueren </t>
  </si>
  <si>
    <t>LV_SAS_ZvBB_GFlecken_MECK_Brochenzell_BA4</t>
  </si>
  <si>
    <t xml:space="preserve">Selina Becker </t>
  </si>
  <si>
    <t>AZ10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</si>
</sst>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0.554687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5.7773437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107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109</v>
      </c>
    </row>
    <row r="3" spans="1:14" x14ac:dyDescent="0.25">
      <c r="A3" s="23" t="s">
        <v>15</v>
      </c>
      <c r="B3" s="24"/>
      <c r="C3" s="25" t="s">
        <v>108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46097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110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111</v>
      </c>
      <c r="K6" s="39"/>
      <c r="L6" s="21"/>
      <c r="M6" s="3"/>
      <c r="N6" s="15">
        <f>SUM(N8:N134)</f>
        <v>85997.506489999985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2.7709999999999999</v>
      </c>
      <c r="F8" s="53"/>
      <c r="G8" s="53"/>
      <c r="H8" s="53">
        <v>2.7709999999999999</v>
      </c>
      <c r="I8" s="52" t="s">
        <v>29</v>
      </c>
      <c r="J8" s="54" t="s">
        <v>30</v>
      </c>
      <c r="K8" s="55" t="s">
        <v>31</v>
      </c>
      <c r="L8" s="56">
        <v>2.7709999999999999</v>
      </c>
      <c r="M8" s="57">
        <v>106.95</v>
      </c>
      <c r="N8" s="57">
        <v>296.35845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1</v>
      </c>
      <c r="E9" s="53"/>
      <c r="F9" s="53"/>
      <c r="G9" s="53"/>
      <c r="H9" s="53">
        <v>1</v>
      </c>
      <c r="I9" s="52" t="s">
        <v>33</v>
      </c>
      <c r="J9" s="54" t="s">
        <v>34</v>
      </c>
      <c r="K9" s="55" t="s">
        <v>35</v>
      </c>
      <c r="L9" s="56">
        <v>1</v>
      </c>
      <c r="M9" s="57">
        <v>608.35</v>
      </c>
      <c r="N9" s="57">
        <v>608.35</v>
      </c>
    </row>
    <row r="10" spans="1:14" x14ac:dyDescent="0.25">
      <c r="A10" s="51">
        <v>30</v>
      </c>
      <c r="B10" s="52" t="s">
        <v>27</v>
      </c>
      <c r="C10" s="52" t="s">
        <v>36</v>
      </c>
      <c r="D10" s="53">
        <v>1</v>
      </c>
      <c r="E10" s="53"/>
      <c r="F10" s="53"/>
      <c r="G10" s="53"/>
      <c r="H10" s="53">
        <v>1</v>
      </c>
      <c r="I10" s="52" t="s">
        <v>33</v>
      </c>
      <c r="J10" s="54" t="s">
        <v>37</v>
      </c>
      <c r="K10" s="55" t="s">
        <v>25</v>
      </c>
      <c r="L10" s="56">
        <v>1</v>
      </c>
      <c r="M10" s="57">
        <v>50</v>
      </c>
      <c r="N10" s="57">
        <v>50</v>
      </c>
    </row>
    <row r="11" spans="1:14" x14ac:dyDescent="0.25">
      <c r="A11" s="51">
        <v>40</v>
      </c>
      <c r="B11" s="52" t="s">
        <v>27</v>
      </c>
      <c r="C11" s="52" t="s">
        <v>38</v>
      </c>
      <c r="D11" s="53">
        <v>1</v>
      </c>
      <c r="E11" s="53"/>
      <c r="F11" s="53"/>
      <c r="G11" s="53"/>
      <c r="H11" s="53">
        <v>1</v>
      </c>
      <c r="I11" s="52" t="s">
        <v>33</v>
      </c>
      <c r="J11" s="54" t="s">
        <v>39</v>
      </c>
      <c r="K11" s="55" t="s">
        <v>25</v>
      </c>
      <c r="L11" s="56">
        <v>1</v>
      </c>
      <c r="M11" s="57">
        <v>883.5</v>
      </c>
      <c r="N11" s="57">
        <v>883.5</v>
      </c>
    </row>
    <row r="12" spans="1:14" x14ac:dyDescent="0.25">
      <c r="A12" s="51">
        <v>50</v>
      </c>
      <c r="B12" s="52" t="s">
        <v>27</v>
      </c>
      <c r="C12" s="52" t="s">
        <v>40</v>
      </c>
      <c r="D12" s="53">
        <v>1</v>
      </c>
      <c r="E12" s="53">
        <v>33.771000000000001</v>
      </c>
      <c r="F12" s="53"/>
      <c r="G12" s="53"/>
      <c r="H12" s="53">
        <v>33.771000000000001</v>
      </c>
      <c r="I12" s="52" t="s">
        <v>29</v>
      </c>
      <c r="J12" s="54" t="s">
        <v>41</v>
      </c>
      <c r="K12" s="55" t="s">
        <v>42</v>
      </c>
      <c r="L12" s="56">
        <v>33.771000000000001</v>
      </c>
      <c r="M12" s="57">
        <v>2.88</v>
      </c>
      <c r="N12" s="57">
        <v>97.260480000000001</v>
      </c>
    </row>
    <row r="13" spans="1:14" x14ac:dyDescent="0.25">
      <c r="A13" s="51">
        <v>60</v>
      </c>
      <c r="B13" s="52" t="s">
        <v>27</v>
      </c>
      <c r="C13" s="52" t="s">
        <v>43</v>
      </c>
      <c r="D13" s="53">
        <v>1</v>
      </c>
      <c r="E13" s="53"/>
      <c r="F13" s="53"/>
      <c r="G13" s="53"/>
      <c r="H13" s="53">
        <v>1</v>
      </c>
      <c r="I13" s="52" t="s">
        <v>33</v>
      </c>
      <c r="J13" s="54" t="s">
        <v>44</v>
      </c>
      <c r="K13" s="55" t="s">
        <v>25</v>
      </c>
      <c r="L13" s="56">
        <v>1</v>
      </c>
      <c r="M13" s="57">
        <v>112.41</v>
      </c>
      <c r="N13" s="57">
        <v>112.41</v>
      </c>
    </row>
    <row r="14" spans="1:14" x14ac:dyDescent="0.25">
      <c r="A14" s="51">
        <v>70</v>
      </c>
      <c r="B14" s="52" t="s">
        <v>25</v>
      </c>
      <c r="C14" s="52" t="s">
        <v>25</v>
      </c>
      <c r="D14" s="53"/>
      <c r="E14" s="53"/>
      <c r="F14" s="53"/>
      <c r="G14" s="53"/>
      <c r="H14" s="53"/>
      <c r="I14" s="52" t="s">
        <v>25</v>
      </c>
      <c r="J14" s="54"/>
      <c r="K14" s="55" t="s">
        <v>25</v>
      </c>
      <c r="L14" s="56"/>
      <c r="M14" s="57"/>
      <c r="N14" s="57"/>
    </row>
    <row r="15" spans="1:14" x14ac:dyDescent="0.25">
      <c r="A15" s="51">
        <v>80</v>
      </c>
      <c r="B15" s="52" t="s">
        <v>45</v>
      </c>
      <c r="C15" s="52" t="s">
        <v>40</v>
      </c>
      <c r="D15" s="53">
        <v>1</v>
      </c>
      <c r="E15" s="53">
        <v>2.0419999999999998</v>
      </c>
      <c r="F15" s="53"/>
      <c r="G15" s="53"/>
      <c r="H15" s="53">
        <v>2.0419999999999998</v>
      </c>
      <c r="I15" s="52" t="s">
        <v>29</v>
      </c>
      <c r="J15" s="54" t="s">
        <v>41</v>
      </c>
      <c r="K15" s="55" t="s">
        <v>46</v>
      </c>
      <c r="L15" s="56">
        <v>2.0419999999999998</v>
      </c>
      <c r="M15" s="57">
        <v>2.88</v>
      </c>
      <c r="N15" s="57">
        <v>5.88096</v>
      </c>
    </row>
    <row r="16" spans="1:14" x14ac:dyDescent="0.25">
      <c r="A16" s="51">
        <v>90</v>
      </c>
      <c r="B16" s="52" t="s">
        <v>45</v>
      </c>
      <c r="C16" s="52" t="s">
        <v>28</v>
      </c>
      <c r="D16" s="53">
        <v>1</v>
      </c>
      <c r="E16" s="53">
        <v>2.0419999999999998</v>
      </c>
      <c r="F16" s="53"/>
      <c r="G16" s="53"/>
      <c r="H16" s="53">
        <v>2.0419999999999998</v>
      </c>
      <c r="I16" s="52" t="s">
        <v>29</v>
      </c>
      <c r="J16" s="54" t="s">
        <v>30</v>
      </c>
      <c r="K16" s="55" t="s">
        <v>47</v>
      </c>
      <c r="L16" s="56">
        <v>2.0419999999999998</v>
      </c>
      <c r="M16" s="57">
        <v>106.95</v>
      </c>
      <c r="N16" s="57">
        <v>218.39189999999999</v>
      </c>
    </row>
    <row r="17" spans="1:14" x14ac:dyDescent="0.25">
      <c r="A17" s="51">
        <v>100</v>
      </c>
      <c r="B17" s="54"/>
      <c r="C17" s="52" t="s">
        <v>25</v>
      </c>
      <c r="D17" s="53"/>
      <c r="E17" s="53"/>
      <c r="F17" s="53"/>
      <c r="G17" s="53"/>
      <c r="H17" s="53"/>
      <c r="I17" s="52" t="s">
        <v>25</v>
      </c>
      <c r="J17" s="54"/>
      <c r="K17" s="55" t="s">
        <v>25</v>
      </c>
      <c r="L17" s="56"/>
      <c r="M17" s="57"/>
      <c r="N17" s="57"/>
    </row>
    <row r="18" spans="1:14" x14ac:dyDescent="0.25">
      <c r="A18" s="51">
        <v>110</v>
      </c>
      <c r="B18" s="52" t="s">
        <v>48</v>
      </c>
      <c r="C18" s="52" t="s">
        <v>28</v>
      </c>
      <c r="D18" s="53">
        <v>1</v>
      </c>
      <c r="E18" s="53">
        <v>28.664000000000001</v>
      </c>
      <c r="F18" s="53"/>
      <c r="G18" s="53"/>
      <c r="H18" s="53">
        <v>28.664000000000001</v>
      </c>
      <c r="I18" s="52" t="s">
        <v>29</v>
      </c>
      <c r="J18" s="54" t="s">
        <v>30</v>
      </c>
      <c r="K18" s="55" t="s">
        <v>49</v>
      </c>
      <c r="L18" s="56">
        <v>28.664000000000001</v>
      </c>
      <c r="M18" s="57">
        <v>106.95</v>
      </c>
      <c r="N18" s="57">
        <v>3065.6147999999998</v>
      </c>
    </row>
    <row r="19" spans="1:14" x14ac:dyDescent="0.25">
      <c r="A19" s="51">
        <v>120</v>
      </c>
      <c r="B19" s="52" t="s">
        <v>48</v>
      </c>
      <c r="C19" s="52" t="s">
        <v>50</v>
      </c>
      <c r="D19" s="53">
        <v>1</v>
      </c>
      <c r="E19" s="53">
        <v>28.664000000000001</v>
      </c>
      <c r="F19" s="53"/>
      <c r="G19" s="53"/>
      <c r="H19" s="53">
        <v>28.664000000000001</v>
      </c>
      <c r="I19" s="52" t="s">
        <v>29</v>
      </c>
      <c r="J19" s="54" t="s">
        <v>51</v>
      </c>
      <c r="K19" s="55" t="s">
        <v>52</v>
      </c>
      <c r="L19" s="56">
        <v>28.664000000000001</v>
      </c>
      <c r="M19" s="57">
        <v>148.47999999999999</v>
      </c>
      <c r="N19" s="57">
        <v>4256.0307199999997</v>
      </c>
    </row>
    <row r="20" spans="1:14" x14ac:dyDescent="0.25">
      <c r="A20" s="51">
        <v>130</v>
      </c>
      <c r="B20" s="52" t="s">
        <v>48</v>
      </c>
      <c r="C20" s="52" t="s">
        <v>53</v>
      </c>
      <c r="D20" s="53">
        <v>1</v>
      </c>
      <c r="E20" s="53">
        <v>28.664000000000001</v>
      </c>
      <c r="F20" s="53"/>
      <c r="G20" s="53"/>
      <c r="H20" s="53">
        <v>28.664000000000001</v>
      </c>
      <c r="I20" s="52" t="s">
        <v>29</v>
      </c>
      <c r="J20" s="54" t="s">
        <v>54</v>
      </c>
      <c r="K20" s="55" t="s">
        <v>52</v>
      </c>
      <c r="L20" s="56">
        <v>28.664000000000001</v>
      </c>
      <c r="M20" s="57">
        <v>20.59</v>
      </c>
      <c r="N20" s="57">
        <v>590.19176000000004</v>
      </c>
    </row>
    <row r="21" spans="1:14" x14ac:dyDescent="0.25">
      <c r="A21" s="51">
        <v>140</v>
      </c>
      <c r="B21" s="52" t="s">
        <v>48</v>
      </c>
      <c r="C21" s="52" t="s">
        <v>55</v>
      </c>
      <c r="D21" s="53">
        <v>1</v>
      </c>
      <c r="E21" s="53">
        <v>28.664000000000001</v>
      </c>
      <c r="F21" s="53"/>
      <c r="G21" s="53"/>
      <c r="H21" s="53">
        <v>28.664000000000001</v>
      </c>
      <c r="I21" s="52" t="s">
        <v>29</v>
      </c>
      <c r="J21" s="54" t="s">
        <v>56</v>
      </c>
      <c r="K21" s="55" t="s">
        <v>57</v>
      </c>
      <c r="L21" s="56">
        <v>28.664000000000001</v>
      </c>
      <c r="M21" s="57">
        <v>3.47</v>
      </c>
      <c r="N21" s="57">
        <v>99.464079999999996</v>
      </c>
    </row>
    <row r="22" spans="1:14" x14ac:dyDescent="0.25">
      <c r="A22" s="51">
        <v>150</v>
      </c>
      <c r="B22" s="52" t="s">
        <v>25</v>
      </c>
      <c r="C22" s="52" t="s">
        <v>25</v>
      </c>
      <c r="D22" s="53"/>
      <c r="E22" s="53"/>
      <c r="F22" s="53"/>
      <c r="G22" s="53"/>
      <c r="H22" s="53"/>
      <c r="I22" s="52" t="s">
        <v>25</v>
      </c>
      <c r="J22" s="54"/>
      <c r="K22" s="55" t="s">
        <v>25</v>
      </c>
      <c r="L22" s="56"/>
      <c r="M22" s="57"/>
      <c r="N22" s="57"/>
    </row>
    <row r="23" spans="1:14" x14ac:dyDescent="0.25">
      <c r="A23" s="51">
        <v>160</v>
      </c>
      <c r="B23" s="52" t="s">
        <v>58</v>
      </c>
      <c r="C23" s="52" t="s">
        <v>28</v>
      </c>
      <c r="D23" s="53">
        <v>1</v>
      </c>
      <c r="E23" s="53">
        <v>44.924999999999997</v>
      </c>
      <c r="F23" s="53"/>
      <c r="G23" s="53"/>
      <c r="H23" s="53">
        <v>44.924999999999997</v>
      </c>
      <c r="I23" s="52" t="s">
        <v>29</v>
      </c>
      <c r="J23" s="54" t="s">
        <v>30</v>
      </c>
      <c r="K23" s="55" t="s">
        <v>59</v>
      </c>
      <c r="L23" s="56">
        <v>44.924999999999997</v>
      </c>
      <c r="M23" s="57">
        <v>106.95</v>
      </c>
      <c r="N23" s="57">
        <v>4804.7287500000002</v>
      </c>
    </row>
    <row r="24" spans="1:14" x14ac:dyDescent="0.25">
      <c r="A24" s="51">
        <v>170</v>
      </c>
      <c r="B24" s="52" t="s">
        <v>58</v>
      </c>
      <c r="C24" s="52" t="s">
        <v>50</v>
      </c>
      <c r="D24" s="53">
        <v>3</v>
      </c>
      <c r="E24" s="53">
        <v>4</v>
      </c>
      <c r="F24" s="53"/>
      <c r="G24" s="53"/>
      <c r="H24" s="53">
        <v>4</v>
      </c>
      <c r="I24" s="52" t="s">
        <v>29</v>
      </c>
      <c r="J24" s="54" t="s">
        <v>51</v>
      </c>
      <c r="K24" s="55" t="s">
        <v>60</v>
      </c>
      <c r="L24" s="56">
        <v>12</v>
      </c>
      <c r="M24" s="57">
        <v>148.47999999999999</v>
      </c>
      <c r="N24" s="57">
        <v>1781.76</v>
      </c>
    </row>
    <row r="25" spans="1:14" x14ac:dyDescent="0.25">
      <c r="A25" s="51">
        <v>180</v>
      </c>
      <c r="B25" s="52" t="s">
        <v>58</v>
      </c>
      <c r="C25" s="52" t="s">
        <v>53</v>
      </c>
      <c r="D25" s="53">
        <v>3</v>
      </c>
      <c r="E25" s="53">
        <v>4</v>
      </c>
      <c r="F25" s="53"/>
      <c r="G25" s="53"/>
      <c r="H25" s="53">
        <v>4</v>
      </c>
      <c r="I25" s="52" t="s">
        <v>29</v>
      </c>
      <c r="J25" s="54" t="s">
        <v>54</v>
      </c>
      <c r="K25" s="55" t="s">
        <v>60</v>
      </c>
      <c r="L25" s="56">
        <v>12</v>
      </c>
      <c r="M25" s="57">
        <v>20.59</v>
      </c>
      <c r="N25" s="57">
        <v>247.08</v>
      </c>
    </row>
    <row r="26" spans="1:14" x14ac:dyDescent="0.25">
      <c r="A26" s="51">
        <v>190</v>
      </c>
      <c r="B26" s="52" t="s">
        <v>58</v>
      </c>
      <c r="C26" s="52" t="s">
        <v>55</v>
      </c>
      <c r="D26" s="53">
        <v>1</v>
      </c>
      <c r="E26" s="53">
        <v>44.924999999999997</v>
      </c>
      <c r="F26" s="53"/>
      <c r="G26" s="53"/>
      <c r="H26" s="53">
        <v>44.924999999999997</v>
      </c>
      <c r="I26" s="52" t="s">
        <v>29</v>
      </c>
      <c r="J26" s="54" t="s">
        <v>56</v>
      </c>
      <c r="K26" s="55" t="s">
        <v>57</v>
      </c>
      <c r="L26" s="56">
        <v>44.924999999999997</v>
      </c>
      <c r="M26" s="57">
        <v>3.47</v>
      </c>
      <c r="N26" s="57">
        <v>155.88974999999999</v>
      </c>
    </row>
    <row r="27" spans="1:14" x14ac:dyDescent="0.25">
      <c r="A27" s="51">
        <v>200</v>
      </c>
      <c r="B27" s="52" t="s">
        <v>58</v>
      </c>
      <c r="C27" s="52" t="s">
        <v>50</v>
      </c>
      <c r="D27" s="53">
        <v>1</v>
      </c>
      <c r="E27" s="53">
        <v>2</v>
      </c>
      <c r="F27" s="53"/>
      <c r="G27" s="53"/>
      <c r="H27" s="53">
        <v>2</v>
      </c>
      <c r="I27" s="52" t="s">
        <v>29</v>
      </c>
      <c r="J27" s="54" t="s">
        <v>51</v>
      </c>
      <c r="K27" s="55" t="s">
        <v>61</v>
      </c>
      <c r="L27" s="56">
        <v>2</v>
      </c>
      <c r="M27" s="57">
        <v>148.47999999999999</v>
      </c>
      <c r="N27" s="57">
        <v>296.95999999999998</v>
      </c>
    </row>
    <row r="28" spans="1:14" x14ac:dyDescent="0.25">
      <c r="A28" s="51">
        <v>210</v>
      </c>
      <c r="B28" s="52" t="s">
        <v>58</v>
      </c>
      <c r="C28" s="52" t="s">
        <v>53</v>
      </c>
      <c r="D28" s="53">
        <v>5</v>
      </c>
      <c r="E28" s="53">
        <v>0.5</v>
      </c>
      <c r="F28" s="53"/>
      <c r="G28" s="53"/>
      <c r="H28" s="53">
        <v>0.5</v>
      </c>
      <c r="I28" s="52" t="s">
        <v>29</v>
      </c>
      <c r="J28" s="54" t="s">
        <v>54</v>
      </c>
      <c r="K28" s="55" t="s">
        <v>62</v>
      </c>
      <c r="L28" s="56">
        <v>2.5</v>
      </c>
      <c r="M28" s="57">
        <v>20.59</v>
      </c>
      <c r="N28" s="57">
        <v>51.475000000000001</v>
      </c>
    </row>
    <row r="29" spans="1:14" x14ac:dyDescent="0.25">
      <c r="A29" s="51">
        <v>220</v>
      </c>
      <c r="B29" s="52" t="s">
        <v>25</v>
      </c>
      <c r="C29" s="52" t="s">
        <v>25</v>
      </c>
      <c r="D29" s="53"/>
      <c r="E29" s="53"/>
      <c r="F29" s="53"/>
      <c r="G29" s="53"/>
      <c r="H29" s="53"/>
      <c r="I29" s="52" t="s">
        <v>25</v>
      </c>
      <c r="J29" s="54"/>
      <c r="K29" s="55" t="s">
        <v>25</v>
      </c>
      <c r="L29" s="56"/>
      <c r="M29" s="57"/>
      <c r="N29" s="57"/>
    </row>
    <row r="30" spans="1:14" x14ac:dyDescent="0.25">
      <c r="A30" s="51">
        <v>230</v>
      </c>
      <c r="B30" s="52" t="s">
        <v>63</v>
      </c>
      <c r="C30" s="52" t="s">
        <v>28</v>
      </c>
      <c r="D30" s="53">
        <v>1</v>
      </c>
      <c r="E30" s="53">
        <v>26.222000000000001</v>
      </c>
      <c r="F30" s="53"/>
      <c r="G30" s="53"/>
      <c r="H30" s="53">
        <v>26.222000000000001</v>
      </c>
      <c r="I30" s="52" t="s">
        <v>29</v>
      </c>
      <c r="J30" s="54" t="s">
        <v>30</v>
      </c>
      <c r="K30" s="55" t="s">
        <v>63</v>
      </c>
      <c r="L30" s="56">
        <v>26.222000000000001</v>
      </c>
      <c r="M30" s="57">
        <v>106.95</v>
      </c>
      <c r="N30" s="57">
        <v>2804.4429</v>
      </c>
    </row>
    <row r="31" spans="1:14" x14ac:dyDescent="0.25">
      <c r="A31" s="51">
        <v>240</v>
      </c>
      <c r="B31" s="52" t="s">
        <v>63</v>
      </c>
      <c r="C31" s="52" t="s">
        <v>55</v>
      </c>
      <c r="D31" s="53">
        <v>2</v>
      </c>
      <c r="E31" s="53">
        <v>26.222000000000001</v>
      </c>
      <c r="F31" s="53"/>
      <c r="G31" s="53"/>
      <c r="H31" s="53">
        <v>26.222000000000001</v>
      </c>
      <c r="I31" s="52" t="s">
        <v>29</v>
      </c>
      <c r="J31" s="54" t="s">
        <v>56</v>
      </c>
      <c r="K31" s="55" t="s">
        <v>64</v>
      </c>
      <c r="L31" s="56">
        <v>52.444000000000003</v>
      </c>
      <c r="M31" s="57">
        <v>3.47</v>
      </c>
      <c r="N31" s="57">
        <v>181.98068000000001</v>
      </c>
    </row>
    <row r="32" spans="1:14" x14ac:dyDescent="0.25">
      <c r="A32" s="51">
        <v>250</v>
      </c>
      <c r="B32" s="52" t="s">
        <v>63</v>
      </c>
      <c r="C32" s="52" t="s">
        <v>53</v>
      </c>
      <c r="D32" s="53">
        <v>4</v>
      </c>
      <c r="E32" s="53">
        <v>0.5</v>
      </c>
      <c r="F32" s="53"/>
      <c r="G32" s="53"/>
      <c r="H32" s="53">
        <v>0.5</v>
      </c>
      <c r="I32" s="52" t="s">
        <v>29</v>
      </c>
      <c r="J32" s="54" t="s">
        <v>54</v>
      </c>
      <c r="K32" s="55" t="s">
        <v>52</v>
      </c>
      <c r="L32" s="56">
        <v>2</v>
      </c>
      <c r="M32" s="57">
        <v>20.59</v>
      </c>
      <c r="N32" s="57">
        <v>41.18</v>
      </c>
    </row>
    <row r="33" spans="1:14" x14ac:dyDescent="0.25">
      <c r="A33" s="51">
        <v>260</v>
      </c>
      <c r="B33" s="52" t="s">
        <v>63</v>
      </c>
      <c r="C33" s="52" t="s">
        <v>50</v>
      </c>
      <c r="D33" s="53">
        <v>1</v>
      </c>
      <c r="E33" s="53">
        <v>26.222000000000001</v>
      </c>
      <c r="F33" s="53"/>
      <c r="G33" s="53"/>
      <c r="H33" s="53">
        <v>26.222000000000001</v>
      </c>
      <c r="I33" s="52" t="s">
        <v>29</v>
      </c>
      <c r="J33" s="54" t="s">
        <v>51</v>
      </c>
      <c r="K33" s="55" t="s">
        <v>52</v>
      </c>
      <c r="L33" s="56">
        <v>26.222000000000001</v>
      </c>
      <c r="M33" s="57">
        <v>148.47999999999999</v>
      </c>
      <c r="N33" s="57">
        <v>3893.44256</v>
      </c>
    </row>
    <row r="34" spans="1:14" x14ac:dyDescent="0.25">
      <c r="A34" s="51">
        <v>270</v>
      </c>
      <c r="B34" s="52" t="s">
        <v>63</v>
      </c>
      <c r="C34" s="52" t="s">
        <v>53</v>
      </c>
      <c r="D34" s="53">
        <v>1</v>
      </c>
      <c r="E34" s="53">
        <v>26.222000000000001</v>
      </c>
      <c r="F34" s="53"/>
      <c r="G34" s="53"/>
      <c r="H34" s="53">
        <v>26.222000000000001</v>
      </c>
      <c r="I34" s="52" t="s">
        <v>29</v>
      </c>
      <c r="J34" s="54" t="s">
        <v>54</v>
      </c>
      <c r="K34" s="55" t="s">
        <v>52</v>
      </c>
      <c r="L34" s="56">
        <v>26.222000000000001</v>
      </c>
      <c r="M34" s="57">
        <v>20.59</v>
      </c>
      <c r="N34" s="57">
        <v>539.91098</v>
      </c>
    </row>
    <row r="35" spans="1:14" x14ac:dyDescent="0.25">
      <c r="A35" s="51">
        <v>280</v>
      </c>
      <c r="B35" s="52" t="s">
        <v>25</v>
      </c>
      <c r="C35" s="52" t="s">
        <v>25</v>
      </c>
      <c r="D35" s="53"/>
      <c r="E35" s="53"/>
      <c r="F35" s="53"/>
      <c r="G35" s="53"/>
      <c r="H35" s="53"/>
      <c r="I35" s="52" t="s">
        <v>25</v>
      </c>
      <c r="J35" s="54"/>
      <c r="K35" s="55" t="s">
        <v>25</v>
      </c>
      <c r="L35" s="56"/>
      <c r="M35" s="57"/>
      <c r="N35" s="57"/>
    </row>
    <row r="36" spans="1:14" x14ac:dyDescent="0.25">
      <c r="A36" s="51">
        <v>290</v>
      </c>
      <c r="B36" s="52" t="s">
        <v>65</v>
      </c>
      <c r="C36" s="52" t="s">
        <v>28</v>
      </c>
      <c r="D36" s="53">
        <v>1</v>
      </c>
      <c r="E36" s="53">
        <v>33.334000000000003</v>
      </c>
      <c r="F36" s="53"/>
      <c r="G36" s="53"/>
      <c r="H36" s="53">
        <v>33.334000000000003</v>
      </c>
      <c r="I36" s="52" t="s">
        <v>29</v>
      </c>
      <c r="J36" s="54" t="s">
        <v>30</v>
      </c>
      <c r="K36" s="55" t="s">
        <v>65</v>
      </c>
      <c r="L36" s="56">
        <v>33.334000000000003</v>
      </c>
      <c r="M36" s="57">
        <v>106.95</v>
      </c>
      <c r="N36" s="57">
        <v>3565.0713000000001</v>
      </c>
    </row>
    <row r="37" spans="1:14" x14ac:dyDescent="0.25">
      <c r="A37" s="51">
        <v>300</v>
      </c>
      <c r="B37" s="52" t="s">
        <v>65</v>
      </c>
      <c r="C37" s="52" t="s">
        <v>55</v>
      </c>
      <c r="D37" s="53">
        <v>1</v>
      </c>
      <c r="E37" s="53">
        <v>33.334000000000003</v>
      </c>
      <c r="F37" s="53"/>
      <c r="G37" s="53"/>
      <c r="H37" s="53">
        <v>33.334000000000003</v>
      </c>
      <c r="I37" s="52" t="s">
        <v>29</v>
      </c>
      <c r="J37" s="54" t="s">
        <v>56</v>
      </c>
      <c r="K37" s="55" t="s">
        <v>66</v>
      </c>
      <c r="L37" s="56">
        <v>33.334000000000003</v>
      </c>
      <c r="M37" s="57">
        <v>3.47</v>
      </c>
      <c r="N37" s="57">
        <v>115.66898</v>
      </c>
    </row>
    <row r="38" spans="1:14" x14ac:dyDescent="0.25">
      <c r="A38" s="51">
        <v>310</v>
      </c>
      <c r="B38" s="52" t="s">
        <v>65</v>
      </c>
      <c r="C38" s="52" t="s">
        <v>53</v>
      </c>
      <c r="D38" s="53">
        <v>6</v>
      </c>
      <c r="E38" s="53">
        <v>0.5</v>
      </c>
      <c r="F38" s="53"/>
      <c r="G38" s="53"/>
      <c r="H38" s="53">
        <v>0.5</v>
      </c>
      <c r="I38" s="52" t="s">
        <v>29</v>
      </c>
      <c r="J38" s="54" t="s">
        <v>54</v>
      </c>
      <c r="K38" s="55" t="s">
        <v>52</v>
      </c>
      <c r="L38" s="56">
        <v>3</v>
      </c>
      <c r="M38" s="57">
        <v>20.59</v>
      </c>
      <c r="N38" s="57">
        <v>61.77</v>
      </c>
    </row>
    <row r="39" spans="1:14" x14ac:dyDescent="0.25">
      <c r="A39" s="51">
        <v>320</v>
      </c>
      <c r="B39" s="52" t="s">
        <v>65</v>
      </c>
      <c r="C39" s="52" t="s">
        <v>50</v>
      </c>
      <c r="D39" s="53">
        <v>1</v>
      </c>
      <c r="E39" s="53">
        <v>3.5259999999999998</v>
      </c>
      <c r="F39" s="53"/>
      <c r="G39" s="53"/>
      <c r="H39" s="53">
        <v>3.5259999999999998</v>
      </c>
      <c r="I39" s="52" t="s">
        <v>29</v>
      </c>
      <c r="J39" s="54" t="s">
        <v>51</v>
      </c>
      <c r="K39" s="55" t="s">
        <v>52</v>
      </c>
      <c r="L39" s="56">
        <v>3.5259999999999998</v>
      </c>
      <c r="M39" s="57">
        <v>148.47999999999999</v>
      </c>
      <c r="N39" s="57">
        <v>523.54048</v>
      </c>
    </row>
    <row r="40" spans="1:14" x14ac:dyDescent="0.25">
      <c r="A40" s="51">
        <v>330</v>
      </c>
      <c r="B40" s="52" t="s">
        <v>65</v>
      </c>
      <c r="C40" s="52" t="s">
        <v>53</v>
      </c>
      <c r="D40" s="53">
        <v>1</v>
      </c>
      <c r="E40" s="53">
        <v>3.5259999999999998</v>
      </c>
      <c r="F40" s="53"/>
      <c r="G40" s="53"/>
      <c r="H40" s="53">
        <v>3.5259999999999998</v>
      </c>
      <c r="I40" s="52" t="s">
        <v>29</v>
      </c>
      <c r="J40" s="54" t="s">
        <v>54</v>
      </c>
      <c r="K40" s="55" t="s">
        <v>52</v>
      </c>
      <c r="L40" s="56">
        <v>3.5259999999999998</v>
      </c>
      <c r="M40" s="57">
        <v>20.59</v>
      </c>
      <c r="N40" s="57">
        <v>72.600340000000003</v>
      </c>
    </row>
    <row r="41" spans="1:14" x14ac:dyDescent="0.25">
      <c r="A41" s="51">
        <v>340</v>
      </c>
      <c r="B41" s="52" t="s">
        <v>25</v>
      </c>
      <c r="C41" s="52" t="s">
        <v>25</v>
      </c>
      <c r="D41" s="53"/>
      <c r="E41" s="53"/>
      <c r="F41" s="53"/>
      <c r="G41" s="53"/>
      <c r="H41" s="53"/>
      <c r="I41" s="52" t="s">
        <v>25</v>
      </c>
      <c r="J41" s="54"/>
      <c r="K41" s="55" t="s">
        <v>25</v>
      </c>
      <c r="L41" s="56"/>
      <c r="M41" s="57"/>
      <c r="N41" s="57"/>
    </row>
    <row r="42" spans="1:14" x14ac:dyDescent="0.25">
      <c r="A42" s="51">
        <v>350</v>
      </c>
      <c r="B42" s="52" t="s">
        <v>67</v>
      </c>
      <c r="C42" s="52" t="s">
        <v>36</v>
      </c>
      <c r="D42" s="53">
        <v>1</v>
      </c>
      <c r="E42" s="53"/>
      <c r="F42" s="53"/>
      <c r="G42" s="53"/>
      <c r="H42" s="53">
        <v>1</v>
      </c>
      <c r="I42" s="52" t="s">
        <v>33</v>
      </c>
      <c r="J42" s="54" t="s">
        <v>37</v>
      </c>
      <c r="K42" s="55" t="s">
        <v>67</v>
      </c>
      <c r="L42" s="56">
        <v>1</v>
      </c>
      <c r="M42" s="57">
        <v>50</v>
      </c>
      <c r="N42" s="57">
        <v>50</v>
      </c>
    </row>
    <row r="43" spans="1:14" x14ac:dyDescent="0.25">
      <c r="A43" s="51">
        <v>360</v>
      </c>
      <c r="B43" s="52" t="s">
        <v>67</v>
      </c>
      <c r="C43" s="52" t="s">
        <v>38</v>
      </c>
      <c r="D43" s="53">
        <v>1</v>
      </c>
      <c r="E43" s="53"/>
      <c r="F43" s="53"/>
      <c r="G43" s="53"/>
      <c r="H43" s="53">
        <v>1</v>
      </c>
      <c r="I43" s="52" t="s">
        <v>33</v>
      </c>
      <c r="J43" s="54" t="s">
        <v>39</v>
      </c>
      <c r="K43" s="55" t="s">
        <v>67</v>
      </c>
      <c r="L43" s="56">
        <v>1</v>
      </c>
      <c r="M43" s="57">
        <v>883.5</v>
      </c>
      <c r="N43" s="57">
        <v>883.5</v>
      </c>
    </row>
    <row r="44" spans="1:14" x14ac:dyDescent="0.25">
      <c r="A44" s="51">
        <v>370</v>
      </c>
      <c r="B44" s="52" t="s">
        <v>67</v>
      </c>
      <c r="C44" s="52" t="s">
        <v>43</v>
      </c>
      <c r="D44" s="53">
        <v>1</v>
      </c>
      <c r="E44" s="53"/>
      <c r="F44" s="53"/>
      <c r="G44" s="53"/>
      <c r="H44" s="53">
        <v>1</v>
      </c>
      <c r="I44" s="52" t="s">
        <v>33</v>
      </c>
      <c r="J44" s="54" t="s">
        <v>44</v>
      </c>
      <c r="K44" s="55" t="s">
        <v>67</v>
      </c>
      <c r="L44" s="56">
        <v>1</v>
      </c>
      <c r="M44" s="57">
        <v>112.41</v>
      </c>
      <c r="N44" s="57">
        <v>112.41</v>
      </c>
    </row>
    <row r="45" spans="1:14" x14ac:dyDescent="0.25">
      <c r="A45" s="51">
        <v>380</v>
      </c>
      <c r="B45" s="52" t="s">
        <v>67</v>
      </c>
      <c r="C45" s="52" t="s">
        <v>40</v>
      </c>
      <c r="D45" s="53">
        <v>1</v>
      </c>
      <c r="E45" s="53">
        <v>6.569</v>
      </c>
      <c r="F45" s="53"/>
      <c r="G45" s="53"/>
      <c r="H45" s="53">
        <v>6.569</v>
      </c>
      <c r="I45" s="52" t="s">
        <v>29</v>
      </c>
      <c r="J45" s="54" t="s">
        <v>41</v>
      </c>
      <c r="K45" s="55" t="s">
        <v>68</v>
      </c>
      <c r="L45" s="56">
        <v>6.569</v>
      </c>
      <c r="M45" s="57">
        <v>2.88</v>
      </c>
      <c r="N45" s="57">
        <v>18.91872</v>
      </c>
    </row>
    <row r="46" spans="1:14" x14ac:dyDescent="0.25">
      <c r="A46" s="51">
        <v>390</v>
      </c>
      <c r="B46" s="52" t="s">
        <v>67</v>
      </c>
      <c r="C46" s="52" t="s">
        <v>32</v>
      </c>
      <c r="D46" s="53">
        <v>1</v>
      </c>
      <c r="E46" s="53"/>
      <c r="F46" s="53"/>
      <c r="G46" s="53"/>
      <c r="H46" s="53">
        <v>1</v>
      </c>
      <c r="I46" s="52" t="s">
        <v>33</v>
      </c>
      <c r="J46" s="54" t="s">
        <v>34</v>
      </c>
      <c r="K46" s="55" t="s">
        <v>69</v>
      </c>
      <c r="L46" s="56">
        <v>1</v>
      </c>
      <c r="M46" s="57">
        <v>608.35</v>
      </c>
      <c r="N46" s="57">
        <v>608.35</v>
      </c>
    </row>
    <row r="47" spans="1:14" x14ac:dyDescent="0.25">
      <c r="A47" s="51">
        <v>400</v>
      </c>
      <c r="B47" s="52" t="s">
        <v>25</v>
      </c>
      <c r="C47" s="52" t="s">
        <v>25</v>
      </c>
      <c r="D47" s="53"/>
      <c r="E47" s="53"/>
      <c r="F47" s="53"/>
      <c r="G47" s="53"/>
      <c r="H47" s="53"/>
      <c r="I47" s="52" t="s">
        <v>25</v>
      </c>
      <c r="J47" s="54"/>
      <c r="K47" s="55" t="s">
        <v>25</v>
      </c>
      <c r="L47" s="56"/>
      <c r="M47" s="57"/>
      <c r="N47" s="57"/>
    </row>
    <row r="48" spans="1:14" x14ac:dyDescent="0.25">
      <c r="A48" s="51">
        <v>410</v>
      </c>
      <c r="B48" s="52" t="s">
        <v>70</v>
      </c>
      <c r="C48" s="52" t="s">
        <v>28</v>
      </c>
      <c r="D48" s="53">
        <v>1</v>
      </c>
      <c r="E48" s="53">
        <v>24.681999999999999</v>
      </c>
      <c r="F48" s="53"/>
      <c r="G48" s="53"/>
      <c r="H48" s="53">
        <v>24.681999999999999</v>
      </c>
      <c r="I48" s="52" t="s">
        <v>29</v>
      </c>
      <c r="J48" s="54" t="s">
        <v>30</v>
      </c>
      <c r="K48" s="55" t="s">
        <v>70</v>
      </c>
      <c r="L48" s="56">
        <v>24.681999999999999</v>
      </c>
      <c r="M48" s="57">
        <v>106.95</v>
      </c>
      <c r="N48" s="57">
        <v>2639.7399</v>
      </c>
    </row>
    <row r="49" spans="1:14" x14ac:dyDescent="0.25">
      <c r="A49" s="51">
        <v>420</v>
      </c>
      <c r="B49" s="52" t="s">
        <v>70</v>
      </c>
      <c r="C49" s="52" t="s">
        <v>55</v>
      </c>
      <c r="D49" s="53">
        <v>2</v>
      </c>
      <c r="E49" s="53">
        <v>24.681999999999999</v>
      </c>
      <c r="F49" s="53"/>
      <c r="G49" s="53"/>
      <c r="H49" s="53">
        <v>24.681999999999999</v>
      </c>
      <c r="I49" s="52" t="s">
        <v>29</v>
      </c>
      <c r="J49" s="54" t="s">
        <v>56</v>
      </c>
      <c r="K49" s="55" t="s">
        <v>64</v>
      </c>
      <c r="L49" s="56">
        <v>49.363999999999997</v>
      </c>
      <c r="M49" s="57">
        <v>3.47</v>
      </c>
      <c r="N49" s="57">
        <v>171.29308</v>
      </c>
    </row>
    <row r="50" spans="1:14" x14ac:dyDescent="0.25">
      <c r="A50" s="51">
        <v>430</v>
      </c>
      <c r="B50" s="52" t="s">
        <v>70</v>
      </c>
      <c r="C50" s="52" t="s">
        <v>50</v>
      </c>
      <c r="D50" s="53">
        <v>1</v>
      </c>
      <c r="E50" s="53">
        <v>24.681999999999999</v>
      </c>
      <c r="F50" s="53"/>
      <c r="G50" s="53"/>
      <c r="H50" s="53">
        <v>24.681999999999999</v>
      </c>
      <c r="I50" s="52" t="s">
        <v>29</v>
      </c>
      <c r="J50" s="54" t="s">
        <v>51</v>
      </c>
      <c r="K50" s="55" t="s">
        <v>52</v>
      </c>
      <c r="L50" s="56">
        <v>24.681999999999999</v>
      </c>
      <c r="M50" s="57">
        <v>148.47999999999999</v>
      </c>
      <c r="N50" s="57">
        <v>3664.7833599999999</v>
      </c>
    </row>
    <row r="51" spans="1:14" x14ac:dyDescent="0.25">
      <c r="A51" s="51">
        <v>440</v>
      </c>
      <c r="B51" s="52" t="s">
        <v>70</v>
      </c>
      <c r="C51" s="52" t="s">
        <v>53</v>
      </c>
      <c r="D51" s="53">
        <v>1</v>
      </c>
      <c r="E51" s="53">
        <v>24.681999999999999</v>
      </c>
      <c r="F51" s="53"/>
      <c r="G51" s="53"/>
      <c r="H51" s="53">
        <v>24.681999999999999</v>
      </c>
      <c r="I51" s="52" t="s">
        <v>29</v>
      </c>
      <c r="J51" s="54" t="s">
        <v>54</v>
      </c>
      <c r="K51" s="55" t="s">
        <v>52</v>
      </c>
      <c r="L51" s="56">
        <v>24.681999999999999</v>
      </c>
      <c r="M51" s="57">
        <v>20.59</v>
      </c>
      <c r="N51" s="57">
        <v>508.20238000000001</v>
      </c>
    </row>
    <row r="52" spans="1:14" x14ac:dyDescent="0.25">
      <c r="A52" s="51">
        <v>450</v>
      </c>
      <c r="B52" s="52" t="s">
        <v>25</v>
      </c>
      <c r="C52" s="52" t="s">
        <v>25</v>
      </c>
      <c r="D52" s="53"/>
      <c r="E52" s="53"/>
      <c r="F52" s="53"/>
      <c r="G52" s="53"/>
      <c r="H52" s="53"/>
      <c r="I52" s="52" t="s">
        <v>25</v>
      </c>
      <c r="J52" s="54"/>
      <c r="K52" s="55" t="s">
        <v>25</v>
      </c>
      <c r="L52" s="56"/>
      <c r="M52" s="57"/>
      <c r="N52" s="57"/>
    </row>
    <row r="53" spans="1:14" x14ac:dyDescent="0.25">
      <c r="A53" s="51">
        <v>460</v>
      </c>
      <c r="B53" s="52" t="s">
        <v>71</v>
      </c>
      <c r="C53" s="52" t="s">
        <v>28</v>
      </c>
      <c r="D53" s="53">
        <v>1</v>
      </c>
      <c r="E53" s="53">
        <v>41.225000000000001</v>
      </c>
      <c r="F53" s="53"/>
      <c r="G53" s="53"/>
      <c r="H53" s="53">
        <v>41.225000000000001</v>
      </c>
      <c r="I53" s="52" t="s">
        <v>29</v>
      </c>
      <c r="J53" s="54" t="s">
        <v>30</v>
      </c>
      <c r="K53" s="55" t="s">
        <v>71</v>
      </c>
      <c r="L53" s="56">
        <v>41.225000000000001</v>
      </c>
      <c r="M53" s="57">
        <v>106.95</v>
      </c>
      <c r="N53" s="57">
        <v>4409.0137500000001</v>
      </c>
    </row>
    <row r="54" spans="1:14" x14ac:dyDescent="0.25">
      <c r="A54" s="51">
        <v>470</v>
      </c>
      <c r="B54" s="52" t="s">
        <v>71</v>
      </c>
      <c r="C54" s="52" t="s">
        <v>55</v>
      </c>
      <c r="D54" s="53">
        <v>1</v>
      </c>
      <c r="E54" s="53">
        <v>41.225000000000001</v>
      </c>
      <c r="F54" s="53"/>
      <c r="G54" s="53"/>
      <c r="H54" s="53">
        <v>41.225000000000001</v>
      </c>
      <c r="I54" s="52" t="s">
        <v>29</v>
      </c>
      <c r="J54" s="54" t="s">
        <v>56</v>
      </c>
      <c r="K54" s="55" t="s">
        <v>66</v>
      </c>
      <c r="L54" s="56">
        <v>41.225000000000001</v>
      </c>
      <c r="M54" s="57">
        <v>3.47</v>
      </c>
      <c r="N54" s="57">
        <v>143.05074999999999</v>
      </c>
    </row>
    <row r="55" spans="1:14" x14ac:dyDescent="0.25">
      <c r="A55" s="51">
        <v>480</v>
      </c>
      <c r="B55" s="52" t="s">
        <v>71</v>
      </c>
      <c r="C55" s="52" t="s">
        <v>50</v>
      </c>
      <c r="D55" s="53">
        <v>6</v>
      </c>
      <c r="E55" s="53">
        <v>1</v>
      </c>
      <c r="F55" s="53"/>
      <c r="G55" s="53"/>
      <c r="H55" s="53">
        <v>1</v>
      </c>
      <c r="I55" s="52" t="s">
        <v>29</v>
      </c>
      <c r="J55" s="54" t="s">
        <v>51</v>
      </c>
      <c r="K55" s="55" t="s">
        <v>52</v>
      </c>
      <c r="L55" s="56">
        <v>6</v>
      </c>
      <c r="M55" s="57">
        <v>148.47999999999999</v>
      </c>
      <c r="N55" s="57">
        <v>890.88</v>
      </c>
    </row>
    <row r="56" spans="1:14" x14ac:dyDescent="0.25">
      <c r="A56" s="51">
        <v>490</v>
      </c>
      <c r="B56" s="52" t="s">
        <v>71</v>
      </c>
      <c r="C56" s="52" t="s">
        <v>53</v>
      </c>
      <c r="D56" s="53">
        <v>6</v>
      </c>
      <c r="E56" s="53">
        <v>0.5</v>
      </c>
      <c r="F56" s="53"/>
      <c r="G56" s="53"/>
      <c r="H56" s="53">
        <v>0.5</v>
      </c>
      <c r="I56" s="52" t="s">
        <v>29</v>
      </c>
      <c r="J56" s="54" t="s">
        <v>54</v>
      </c>
      <c r="K56" s="55" t="s">
        <v>52</v>
      </c>
      <c r="L56" s="56">
        <v>3</v>
      </c>
      <c r="M56" s="57">
        <v>20.59</v>
      </c>
      <c r="N56" s="57">
        <v>61.77</v>
      </c>
    </row>
    <row r="57" spans="1:14" x14ac:dyDescent="0.25">
      <c r="A57" s="51">
        <v>500</v>
      </c>
      <c r="B57" s="52" t="s">
        <v>71</v>
      </c>
      <c r="C57" s="52" t="s">
        <v>50</v>
      </c>
      <c r="D57" s="53">
        <v>1</v>
      </c>
      <c r="E57" s="53">
        <v>15.9</v>
      </c>
      <c r="F57" s="53"/>
      <c r="G57" s="53"/>
      <c r="H57" s="53">
        <v>15.9</v>
      </c>
      <c r="I57" s="52" t="s">
        <v>29</v>
      </c>
      <c r="J57" s="54" t="s">
        <v>51</v>
      </c>
      <c r="K57" s="55" t="s">
        <v>52</v>
      </c>
      <c r="L57" s="56">
        <v>15.9</v>
      </c>
      <c r="M57" s="57">
        <v>148.47999999999999</v>
      </c>
      <c r="N57" s="57">
        <v>2360.8319999999999</v>
      </c>
    </row>
    <row r="58" spans="1:14" x14ac:dyDescent="0.25">
      <c r="A58" s="51">
        <v>510</v>
      </c>
      <c r="B58" s="52" t="s">
        <v>71</v>
      </c>
      <c r="C58" s="52" t="s">
        <v>53</v>
      </c>
      <c r="D58" s="53">
        <v>1</v>
      </c>
      <c r="E58" s="53">
        <v>15.9</v>
      </c>
      <c r="F58" s="53"/>
      <c r="G58" s="53"/>
      <c r="H58" s="53">
        <v>15.9</v>
      </c>
      <c r="I58" s="52" t="s">
        <v>29</v>
      </c>
      <c r="J58" s="54" t="s">
        <v>54</v>
      </c>
      <c r="K58" s="55" t="s">
        <v>52</v>
      </c>
      <c r="L58" s="56">
        <v>15.9</v>
      </c>
      <c r="M58" s="57">
        <v>20.59</v>
      </c>
      <c r="N58" s="57">
        <v>327.38099999999997</v>
      </c>
    </row>
    <row r="59" spans="1:14" x14ac:dyDescent="0.25">
      <c r="A59" s="51">
        <v>520</v>
      </c>
      <c r="B59" s="52" t="s">
        <v>25</v>
      </c>
      <c r="C59" s="52" t="s">
        <v>25</v>
      </c>
      <c r="D59" s="53"/>
      <c r="E59" s="53"/>
      <c r="F59" s="53"/>
      <c r="G59" s="53"/>
      <c r="H59" s="53"/>
      <c r="I59" s="52" t="s">
        <v>25</v>
      </c>
      <c r="J59" s="54"/>
      <c r="K59" s="55" t="s">
        <v>25</v>
      </c>
      <c r="L59" s="56"/>
      <c r="M59" s="57"/>
      <c r="N59" s="57"/>
    </row>
    <row r="60" spans="1:14" x14ac:dyDescent="0.25">
      <c r="A60" s="51">
        <v>530</v>
      </c>
      <c r="B60" s="52" t="s">
        <v>72</v>
      </c>
      <c r="C60" s="52" t="s">
        <v>28</v>
      </c>
      <c r="D60" s="53">
        <v>1</v>
      </c>
      <c r="E60" s="53">
        <v>34.037999999999997</v>
      </c>
      <c r="F60" s="53"/>
      <c r="G60" s="53"/>
      <c r="H60" s="53">
        <v>34.037999999999997</v>
      </c>
      <c r="I60" s="52" t="s">
        <v>29</v>
      </c>
      <c r="J60" s="54" t="s">
        <v>30</v>
      </c>
      <c r="K60" s="55" t="s">
        <v>72</v>
      </c>
      <c r="L60" s="56">
        <v>34.037999999999997</v>
      </c>
      <c r="M60" s="57">
        <v>106.95</v>
      </c>
      <c r="N60" s="57">
        <v>3640.3640999999998</v>
      </c>
    </row>
    <row r="61" spans="1:14" x14ac:dyDescent="0.25">
      <c r="A61" s="51">
        <v>540</v>
      </c>
      <c r="B61" s="52" t="s">
        <v>72</v>
      </c>
      <c r="C61" s="52" t="s">
        <v>55</v>
      </c>
      <c r="D61" s="53">
        <v>2</v>
      </c>
      <c r="E61" s="53">
        <v>34.037999999999997</v>
      </c>
      <c r="F61" s="53"/>
      <c r="G61" s="53"/>
      <c r="H61" s="53">
        <v>34.037999999999997</v>
      </c>
      <c r="I61" s="52" t="s">
        <v>29</v>
      </c>
      <c r="J61" s="54" t="s">
        <v>56</v>
      </c>
      <c r="K61" s="55" t="s">
        <v>64</v>
      </c>
      <c r="L61" s="56">
        <v>68.075999999999993</v>
      </c>
      <c r="M61" s="57">
        <v>3.47</v>
      </c>
      <c r="N61" s="57">
        <v>236.22371999999999</v>
      </c>
    </row>
    <row r="62" spans="1:14" x14ac:dyDescent="0.25">
      <c r="A62" s="51">
        <v>550</v>
      </c>
      <c r="B62" s="52" t="s">
        <v>72</v>
      </c>
      <c r="C62" s="52" t="s">
        <v>50</v>
      </c>
      <c r="D62" s="53">
        <v>1</v>
      </c>
      <c r="E62" s="53">
        <v>12</v>
      </c>
      <c r="F62" s="53"/>
      <c r="G62" s="53"/>
      <c r="H62" s="53">
        <v>12</v>
      </c>
      <c r="I62" s="52" t="s">
        <v>29</v>
      </c>
      <c r="J62" s="54" t="s">
        <v>51</v>
      </c>
      <c r="K62" s="55" t="s">
        <v>52</v>
      </c>
      <c r="L62" s="56">
        <v>12</v>
      </c>
      <c r="M62" s="57">
        <v>148.47999999999999</v>
      </c>
      <c r="N62" s="57">
        <v>1781.76</v>
      </c>
    </row>
    <row r="63" spans="1:14" x14ac:dyDescent="0.25">
      <c r="A63" s="51">
        <v>560</v>
      </c>
      <c r="B63" s="52" t="s">
        <v>72</v>
      </c>
      <c r="C63" s="52" t="s">
        <v>53</v>
      </c>
      <c r="D63" s="53">
        <v>1</v>
      </c>
      <c r="E63" s="53">
        <v>12</v>
      </c>
      <c r="F63" s="53"/>
      <c r="G63" s="53"/>
      <c r="H63" s="53">
        <v>12</v>
      </c>
      <c r="I63" s="52" t="s">
        <v>29</v>
      </c>
      <c r="J63" s="54" t="s">
        <v>54</v>
      </c>
      <c r="K63" s="55" t="s">
        <v>52</v>
      </c>
      <c r="L63" s="56">
        <v>12</v>
      </c>
      <c r="M63" s="57">
        <v>20.59</v>
      </c>
      <c r="N63" s="57">
        <v>247.08</v>
      </c>
    </row>
    <row r="64" spans="1:14" x14ac:dyDescent="0.25">
      <c r="A64" s="51">
        <v>570</v>
      </c>
      <c r="B64" s="52" t="s">
        <v>25</v>
      </c>
      <c r="C64" s="52" t="s">
        <v>25</v>
      </c>
      <c r="D64" s="53"/>
      <c r="E64" s="53"/>
      <c r="F64" s="53"/>
      <c r="G64" s="53"/>
      <c r="H64" s="53"/>
      <c r="I64" s="52" t="s">
        <v>25</v>
      </c>
      <c r="J64" s="54"/>
      <c r="K64" s="55" t="s">
        <v>25</v>
      </c>
      <c r="L64" s="56"/>
      <c r="M64" s="57"/>
      <c r="N64" s="57"/>
    </row>
    <row r="65" spans="1:14" x14ac:dyDescent="0.25">
      <c r="A65" s="51">
        <v>580</v>
      </c>
      <c r="B65" s="52" t="s">
        <v>73</v>
      </c>
      <c r="C65" s="52" t="s">
        <v>28</v>
      </c>
      <c r="D65" s="53">
        <v>1</v>
      </c>
      <c r="E65" s="53">
        <v>28.96</v>
      </c>
      <c r="F65" s="53"/>
      <c r="G65" s="53"/>
      <c r="H65" s="53">
        <v>28.96</v>
      </c>
      <c r="I65" s="52" t="s">
        <v>29</v>
      </c>
      <c r="J65" s="54" t="s">
        <v>30</v>
      </c>
      <c r="K65" s="55" t="s">
        <v>73</v>
      </c>
      <c r="L65" s="56">
        <v>28.96</v>
      </c>
      <c r="M65" s="57">
        <v>106.95</v>
      </c>
      <c r="N65" s="57">
        <v>3097.2719999999999</v>
      </c>
    </row>
    <row r="66" spans="1:14" x14ac:dyDescent="0.25">
      <c r="A66" s="51">
        <v>590</v>
      </c>
      <c r="B66" s="52" t="s">
        <v>73</v>
      </c>
      <c r="C66" s="52" t="s">
        <v>55</v>
      </c>
      <c r="D66" s="53">
        <v>2</v>
      </c>
      <c r="E66" s="53">
        <v>28.96</v>
      </c>
      <c r="F66" s="53"/>
      <c r="G66" s="53"/>
      <c r="H66" s="53">
        <v>28.96</v>
      </c>
      <c r="I66" s="52" t="s">
        <v>29</v>
      </c>
      <c r="J66" s="54" t="s">
        <v>56</v>
      </c>
      <c r="K66" s="55" t="s">
        <v>64</v>
      </c>
      <c r="L66" s="56">
        <v>57.92</v>
      </c>
      <c r="M66" s="57">
        <v>3.47</v>
      </c>
      <c r="N66" s="57">
        <v>200.98240000000001</v>
      </c>
    </row>
    <row r="67" spans="1:14" x14ac:dyDescent="0.25">
      <c r="A67" s="51">
        <v>600</v>
      </c>
      <c r="B67" s="52" t="s">
        <v>73</v>
      </c>
      <c r="C67" s="52" t="s">
        <v>50</v>
      </c>
      <c r="D67" s="53">
        <v>4</v>
      </c>
      <c r="E67" s="53">
        <v>1</v>
      </c>
      <c r="F67" s="53"/>
      <c r="G67" s="53"/>
      <c r="H67" s="53">
        <v>1</v>
      </c>
      <c r="I67" s="52" t="s">
        <v>29</v>
      </c>
      <c r="J67" s="54" t="s">
        <v>51</v>
      </c>
      <c r="K67" s="55" t="s">
        <v>52</v>
      </c>
      <c r="L67" s="56">
        <v>4</v>
      </c>
      <c r="M67" s="57">
        <v>148.47999999999999</v>
      </c>
      <c r="N67" s="57">
        <v>593.91999999999996</v>
      </c>
    </row>
    <row r="68" spans="1:14" x14ac:dyDescent="0.25">
      <c r="A68" s="51">
        <v>610</v>
      </c>
      <c r="B68" s="52" t="s">
        <v>73</v>
      </c>
      <c r="C68" s="52" t="s">
        <v>53</v>
      </c>
      <c r="D68" s="53">
        <v>6</v>
      </c>
      <c r="E68" s="53">
        <v>0.5</v>
      </c>
      <c r="F68" s="53"/>
      <c r="G68" s="53"/>
      <c r="H68" s="53">
        <v>0.5</v>
      </c>
      <c r="I68" s="52" t="s">
        <v>29</v>
      </c>
      <c r="J68" s="54" t="s">
        <v>54</v>
      </c>
      <c r="K68" s="55" t="s">
        <v>52</v>
      </c>
      <c r="L68" s="56">
        <v>3</v>
      </c>
      <c r="M68" s="57">
        <v>20.59</v>
      </c>
      <c r="N68" s="57">
        <v>61.77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74</v>
      </c>
      <c r="C70" s="52" t="s">
        <v>28</v>
      </c>
      <c r="D70" s="53">
        <v>1</v>
      </c>
      <c r="E70" s="53">
        <v>22.876999999999999</v>
      </c>
      <c r="F70" s="53"/>
      <c r="G70" s="53"/>
      <c r="H70" s="53">
        <v>22.876999999999999</v>
      </c>
      <c r="I70" s="52" t="s">
        <v>29</v>
      </c>
      <c r="J70" s="54" t="s">
        <v>30</v>
      </c>
      <c r="K70" s="55" t="s">
        <v>74</v>
      </c>
      <c r="L70" s="56">
        <v>22.876999999999999</v>
      </c>
      <c r="M70" s="57">
        <v>106.95</v>
      </c>
      <c r="N70" s="57">
        <v>2446.69515</v>
      </c>
    </row>
    <row r="71" spans="1:14" x14ac:dyDescent="0.25">
      <c r="A71" s="51">
        <v>640</v>
      </c>
      <c r="B71" s="52" t="s">
        <v>74</v>
      </c>
      <c r="C71" s="52" t="s">
        <v>55</v>
      </c>
      <c r="D71" s="53">
        <v>2</v>
      </c>
      <c r="E71" s="53">
        <v>22.876999999999999</v>
      </c>
      <c r="F71" s="53"/>
      <c r="G71" s="53"/>
      <c r="H71" s="53">
        <v>22.876999999999999</v>
      </c>
      <c r="I71" s="52" t="s">
        <v>29</v>
      </c>
      <c r="J71" s="54" t="s">
        <v>56</v>
      </c>
      <c r="K71" s="55" t="s">
        <v>64</v>
      </c>
      <c r="L71" s="56">
        <v>45.753999999999998</v>
      </c>
      <c r="M71" s="57">
        <v>3.47</v>
      </c>
      <c r="N71" s="57">
        <v>158.76638</v>
      </c>
    </row>
    <row r="72" spans="1:14" x14ac:dyDescent="0.25">
      <c r="A72" s="51">
        <v>650</v>
      </c>
      <c r="B72" s="52" t="s">
        <v>74</v>
      </c>
      <c r="C72" s="52" t="s">
        <v>50</v>
      </c>
      <c r="D72" s="53">
        <v>3</v>
      </c>
      <c r="E72" s="53">
        <v>1</v>
      </c>
      <c r="F72" s="53"/>
      <c r="G72" s="53"/>
      <c r="H72" s="53">
        <v>1</v>
      </c>
      <c r="I72" s="52" t="s">
        <v>29</v>
      </c>
      <c r="J72" s="54" t="s">
        <v>51</v>
      </c>
      <c r="K72" s="55" t="s">
        <v>52</v>
      </c>
      <c r="L72" s="56">
        <v>3</v>
      </c>
      <c r="M72" s="57">
        <v>148.47999999999999</v>
      </c>
      <c r="N72" s="57">
        <v>445.44</v>
      </c>
    </row>
    <row r="73" spans="1:14" x14ac:dyDescent="0.25">
      <c r="A73" s="51">
        <v>660</v>
      </c>
      <c r="B73" s="52" t="s">
        <v>74</v>
      </c>
      <c r="C73" s="52" t="s">
        <v>53</v>
      </c>
      <c r="D73" s="53">
        <v>7</v>
      </c>
      <c r="E73" s="53">
        <v>0.5</v>
      </c>
      <c r="F73" s="53"/>
      <c r="G73" s="53"/>
      <c r="H73" s="53">
        <v>0.5</v>
      </c>
      <c r="I73" s="52" t="s">
        <v>29</v>
      </c>
      <c r="J73" s="54" t="s">
        <v>54</v>
      </c>
      <c r="K73" s="55" t="s">
        <v>52</v>
      </c>
      <c r="L73" s="56">
        <v>3.5</v>
      </c>
      <c r="M73" s="57">
        <v>20.59</v>
      </c>
      <c r="N73" s="57">
        <v>72.064999999999998</v>
      </c>
    </row>
    <row r="74" spans="1:14" x14ac:dyDescent="0.25">
      <c r="A74" s="51">
        <v>670</v>
      </c>
      <c r="B74" s="52" t="s">
        <v>25</v>
      </c>
      <c r="C74" s="52" t="s">
        <v>25</v>
      </c>
      <c r="D74" s="53"/>
      <c r="E74" s="53"/>
      <c r="F74" s="53"/>
      <c r="G74" s="53"/>
      <c r="H74" s="53"/>
      <c r="I74" s="52" t="s">
        <v>25</v>
      </c>
      <c r="J74" s="54"/>
      <c r="K74" s="55" t="s">
        <v>25</v>
      </c>
      <c r="L74" s="56"/>
      <c r="M74" s="57"/>
      <c r="N74" s="57"/>
    </row>
    <row r="75" spans="1:14" x14ac:dyDescent="0.25">
      <c r="A75" s="51">
        <v>680</v>
      </c>
      <c r="B75" s="52" t="s">
        <v>75</v>
      </c>
      <c r="C75" s="52" t="s">
        <v>28</v>
      </c>
      <c r="D75" s="53">
        <v>1</v>
      </c>
      <c r="E75" s="53">
        <v>17.242000000000001</v>
      </c>
      <c r="F75" s="53"/>
      <c r="G75" s="53"/>
      <c r="H75" s="53">
        <v>17.242000000000001</v>
      </c>
      <c r="I75" s="52" t="s">
        <v>29</v>
      </c>
      <c r="J75" s="54" t="s">
        <v>30</v>
      </c>
      <c r="K75" s="55" t="s">
        <v>75</v>
      </c>
      <c r="L75" s="56">
        <v>17.242000000000001</v>
      </c>
      <c r="M75" s="57">
        <v>106.95</v>
      </c>
      <c r="N75" s="57">
        <v>1844.0319</v>
      </c>
    </row>
    <row r="76" spans="1:14" x14ac:dyDescent="0.25">
      <c r="A76" s="51">
        <v>690</v>
      </c>
      <c r="B76" s="52" t="s">
        <v>75</v>
      </c>
      <c r="C76" s="52" t="s">
        <v>55</v>
      </c>
      <c r="D76" s="53">
        <v>2</v>
      </c>
      <c r="E76" s="53">
        <v>17.242000000000001</v>
      </c>
      <c r="F76" s="53"/>
      <c r="G76" s="53"/>
      <c r="H76" s="53">
        <v>17.242000000000001</v>
      </c>
      <c r="I76" s="52" t="s">
        <v>29</v>
      </c>
      <c r="J76" s="54" t="s">
        <v>56</v>
      </c>
      <c r="K76" s="55" t="s">
        <v>64</v>
      </c>
      <c r="L76" s="56">
        <v>34.484000000000002</v>
      </c>
      <c r="M76" s="57">
        <v>3.47</v>
      </c>
      <c r="N76" s="57">
        <v>119.65948</v>
      </c>
    </row>
    <row r="77" spans="1:14" x14ac:dyDescent="0.25">
      <c r="A77" s="51">
        <v>700</v>
      </c>
      <c r="B77" s="52" t="s">
        <v>75</v>
      </c>
      <c r="C77" s="52" t="s">
        <v>50</v>
      </c>
      <c r="D77" s="53">
        <v>2</v>
      </c>
      <c r="E77" s="53">
        <v>1</v>
      </c>
      <c r="F77" s="53"/>
      <c r="G77" s="53"/>
      <c r="H77" s="53">
        <v>1</v>
      </c>
      <c r="I77" s="52" t="s">
        <v>29</v>
      </c>
      <c r="J77" s="54" t="s">
        <v>51</v>
      </c>
      <c r="K77" s="55" t="s">
        <v>52</v>
      </c>
      <c r="L77" s="56">
        <v>2</v>
      </c>
      <c r="M77" s="57">
        <v>148.47999999999999</v>
      </c>
      <c r="N77" s="57">
        <v>296.95999999999998</v>
      </c>
    </row>
    <row r="78" spans="1:14" x14ac:dyDescent="0.25">
      <c r="A78" s="51">
        <v>710</v>
      </c>
      <c r="B78" s="52" t="s">
        <v>75</v>
      </c>
      <c r="C78" s="52" t="s">
        <v>53</v>
      </c>
      <c r="D78" s="53">
        <v>3</v>
      </c>
      <c r="E78" s="53">
        <v>0.5</v>
      </c>
      <c r="F78" s="53"/>
      <c r="G78" s="53"/>
      <c r="H78" s="53">
        <v>0.5</v>
      </c>
      <c r="I78" s="52" t="s">
        <v>29</v>
      </c>
      <c r="J78" s="54" t="s">
        <v>54</v>
      </c>
      <c r="K78" s="55" t="s">
        <v>52</v>
      </c>
      <c r="L78" s="56">
        <v>1.5</v>
      </c>
      <c r="M78" s="57">
        <v>20.59</v>
      </c>
      <c r="N78" s="57">
        <v>30.885000000000002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76</v>
      </c>
      <c r="C80" s="52" t="s">
        <v>77</v>
      </c>
      <c r="D80" s="53">
        <v>1</v>
      </c>
      <c r="E80" s="53">
        <v>45.768000000000001</v>
      </c>
      <c r="F80" s="53"/>
      <c r="G80" s="53"/>
      <c r="H80" s="53">
        <v>45.768000000000001</v>
      </c>
      <c r="I80" s="52" t="s">
        <v>29</v>
      </c>
      <c r="J80" s="54" t="s">
        <v>78</v>
      </c>
      <c r="K80" s="55" t="s">
        <v>76</v>
      </c>
      <c r="L80" s="56">
        <v>45.768000000000001</v>
      </c>
      <c r="M80" s="57">
        <v>118.32</v>
      </c>
      <c r="N80" s="57">
        <v>5415.2697600000001</v>
      </c>
    </row>
    <row r="81" spans="1:14" x14ac:dyDescent="0.25">
      <c r="A81" s="51">
        <v>740</v>
      </c>
      <c r="B81" s="52" t="s">
        <v>76</v>
      </c>
      <c r="C81" s="52" t="s">
        <v>55</v>
      </c>
      <c r="D81" s="53">
        <v>3</v>
      </c>
      <c r="E81" s="53">
        <v>45.768000000000001</v>
      </c>
      <c r="F81" s="53"/>
      <c r="G81" s="53"/>
      <c r="H81" s="53">
        <v>45.768000000000001</v>
      </c>
      <c r="I81" s="52" t="s">
        <v>29</v>
      </c>
      <c r="J81" s="54" t="s">
        <v>56</v>
      </c>
      <c r="K81" s="55" t="s">
        <v>79</v>
      </c>
      <c r="L81" s="56">
        <v>137.304</v>
      </c>
      <c r="M81" s="57">
        <v>3.47</v>
      </c>
      <c r="N81" s="57">
        <v>476.44488000000001</v>
      </c>
    </row>
    <row r="82" spans="1:14" x14ac:dyDescent="0.25">
      <c r="A82" s="51">
        <v>750</v>
      </c>
      <c r="B82" s="52" t="s">
        <v>76</v>
      </c>
      <c r="C82" s="52" t="s">
        <v>50</v>
      </c>
      <c r="D82" s="53">
        <v>1</v>
      </c>
      <c r="E82" s="53">
        <v>15.788</v>
      </c>
      <c r="F82" s="53"/>
      <c r="G82" s="53"/>
      <c r="H82" s="53">
        <v>15.788</v>
      </c>
      <c r="I82" s="52" t="s">
        <v>29</v>
      </c>
      <c r="J82" s="54" t="s">
        <v>51</v>
      </c>
      <c r="K82" s="55" t="s">
        <v>80</v>
      </c>
      <c r="L82" s="56">
        <v>15.788</v>
      </c>
      <c r="M82" s="57">
        <v>148.47999999999999</v>
      </c>
      <c r="N82" s="57">
        <v>2344.2022400000001</v>
      </c>
    </row>
    <row r="83" spans="1:14" x14ac:dyDescent="0.25">
      <c r="A83" s="51">
        <v>760</v>
      </c>
      <c r="B83" s="52" t="s">
        <v>76</v>
      </c>
      <c r="C83" s="52" t="s">
        <v>53</v>
      </c>
      <c r="D83" s="53">
        <v>1</v>
      </c>
      <c r="E83" s="53">
        <v>19.788</v>
      </c>
      <c r="F83" s="53"/>
      <c r="G83" s="53"/>
      <c r="H83" s="53">
        <v>19.788</v>
      </c>
      <c r="I83" s="52" t="s">
        <v>29</v>
      </c>
      <c r="J83" s="54" t="s">
        <v>54</v>
      </c>
      <c r="K83" s="55" t="s">
        <v>52</v>
      </c>
      <c r="L83" s="56">
        <v>19.788</v>
      </c>
      <c r="M83" s="57">
        <v>20.59</v>
      </c>
      <c r="N83" s="57">
        <v>407.43491999999998</v>
      </c>
    </row>
    <row r="84" spans="1:14" x14ac:dyDescent="0.25">
      <c r="A84" s="51">
        <v>770</v>
      </c>
      <c r="B84" s="52" t="s">
        <v>25</v>
      </c>
      <c r="C84" s="52" t="s">
        <v>25</v>
      </c>
      <c r="D84" s="53"/>
      <c r="E84" s="53"/>
      <c r="F84" s="53"/>
      <c r="G84" s="53"/>
      <c r="H84" s="53"/>
      <c r="I84" s="52" t="s">
        <v>25</v>
      </c>
      <c r="J84" s="54"/>
      <c r="K84" s="55" t="s">
        <v>25</v>
      </c>
      <c r="L84" s="56"/>
      <c r="M84" s="57"/>
      <c r="N84" s="57"/>
    </row>
    <row r="85" spans="1:14" x14ac:dyDescent="0.25">
      <c r="A85" s="51">
        <v>780</v>
      </c>
      <c r="B85" s="52" t="s">
        <v>81</v>
      </c>
      <c r="C85" s="52" t="s">
        <v>77</v>
      </c>
      <c r="D85" s="53">
        <v>1</v>
      </c>
      <c r="E85" s="53">
        <v>34.616</v>
      </c>
      <c r="F85" s="53"/>
      <c r="G85" s="53"/>
      <c r="H85" s="53">
        <v>34.616</v>
      </c>
      <c r="I85" s="52" t="s">
        <v>29</v>
      </c>
      <c r="J85" s="54" t="s">
        <v>78</v>
      </c>
      <c r="K85" s="55" t="s">
        <v>81</v>
      </c>
      <c r="L85" s="56">
        <v>34.616</v>
      </c>
      <c r="M85" s="57">
        <v>118.32</v>
      </c>
      <c r="N85" s="57">
        <v>4095.76512</v>
      </c>
    </row>
    <row r="86" spans="1:14" x14ac:dyDescent="0.25">
      <c r="A86" s="51">
        <v>790</v>
      </c>
      <c r="B86" s="52" t="s">
        <v>81</v>
      </c>
      <c r="C86" s="52" t="s">
        <v>55</v>
      </c>
      <c r="D86" s="53">
        <v>8</v>
      </c>
      <c r="E86" s="53">
        <v>34.616</v>
      </c>
      <c r="F86" s="53"/>
      <c r="G86" s="53"/>
      <c r="H86" s="53">
        <v>34.616</v>
      </c>
      <c r="I86" s="52" t="s">
        <v>29</v>
      </c>
      <c r="J86" s="54" t="s">
        <v>56</v>
      </c>
      <c r="K86" s="55" t="s">
        <v>82</v>
      </c>
      <c r="L86" s="56">
        <v>276.928</v>
      </c>
      <c r="M86" s="57">
        <v>3.47</v>
      </c>
      <c r="N86" s="57">
        <v>960.94015999999999</v>
      </c>
    </row>
    <row r="87" spans="1:14" x14ac:dyDescent="0.25">
      <c r="A87" s="51">
        <v>800</v>
      </c>
      <c r="B87" s="52" t="s">
        <v>81</v>
      </c>
      <c r="C87" s="52" t="s">
        <v>50</v>
      </c>
      <c r="D87" s="53">
        <v>5</v>
      </c>
      <c r="E87" s="53">
        <v>1</v>
      </c>
      <c r="F87" s="53"/>
      <c r="G87" s="53"/>
      <c r="H87" s="53">
        <v>1</v>
      </c>
      <c r="I87" s="52" t="s">
        <v>29</v>
      </c>
      <c r="J87" s="54" t="s">
        <v>51</v>
      </c>
      <c r="K87" s="55" t="s">
        <v>83</v>
      </c>
      <c r="L87" s="56">
        <v>5</v>
      </c>
      <c r="M87" s="57">
        <v>148.47999999999999</v>
      </c>
      <c r="N87" s="57">
        <v>742.4</v>
      </c>
    </row>
    <row r="88" spans="1:14" x14ac:dyDescent="0.25">
      <c r="A88" s="51">
        <v>810</v>
      </c>
      <c r="B88" s="52" t="s">
        <v>81</v>
      </c>
      <c r="C88" s="52" t="s">
        <v>53</v>
      </c>
      <c r="D88" s="53">
        <v>5</v>
      </c>
      <c r="E88" s="53">
        <v>0.5</v>
      </c>
      <c r="F88" s="53"/>
      <c r="G88" s="53"/>
      <c r="H88" s="53">
        <v>0.5</v>
      </c>
      <c r="I88" s="52" t="s">
        <v>29</v>
      </c>
      <c r="J88" s="54" t="s">
        <v>54</v>
      </c>
      <c r="K88" s="55" t="s">
        <v>83</v>
      </c>
      <c r="L88" s="56">
        <v>2.5</v>
      </c>
      <c r="M88" s="57">
        <v>20.59</v>
      </c>
      <c r="N88" s="57">
        <v>51.475000000000001</v>
      </c>
    </row>
    <row r="89" spans="1:14" x14ac:dyDescent="0.25">
      <c r="A89" s="51">
        <v>820</v>
      </c>
      <c r="B89" s="52" t="s">
        <v>25</v>
      </c>
      <c r="C89" s="52" t="s">
        <v>25</v>
      </c>
      <c r="D89" s="53"/>
      <c r="E89" s="53"/>
      <c r="F89" s="53"/>
      <c r="G89" s="53"/>
      <c r="H89" s="53"/>
      <c r="I89" s="52" t="s">
        <v>25</v>
      </c>
      <c r="J89" s="54"/>
      <c r="K89" s="55" t="s">
        <v>25</v>
      </c>
      <c r="L89" s="56"/>
      <c r="M89" s="57"/>
      <c r="N89" s="57"/>
    </row>
    <row r="90" spans="1:14" x14ac:dyDescent="0.25">
      <c r="A90" s="51">
        <v>830</v>
      </c>
      <c r="B90" s="52" t="s">
        <v>84</v>
      </c>
      <c r="C90" s="52" t="s">
        <v>77</v>
      </c>
      <c r="D90" s="53">
        <v>1</v>
      </c>
      <c r="E90" s="53">
        <v>20.094999999999999</v>
      </c>
      <c r="F90" s="53"/>
      <c r="G90" s="53"/>
      <c r="H90" s="53">
        <v>20.094999999999999</v>
      </c>
      <c r="I90" s="52" t="s">
        <v>29</v>
      </c>
      <c r="J90" s="54" t="s">
        <v>78</v>
      </c>
      <c r="K90" s="55" t="s">
        <v>84</v>
      </c>
      <c r="L90" s="56">
        <v>20.094999999999999</v>
      </c>
      <c r="M90" s="57">
        <v>118.32</v>
      </c>
      <c r="N90" s="57">
        <v>2377.6404000000002</v>
      </c>
    </row>
    <row r="91" spans="1:14" x14ac:dyDescent="0.25">
      <c r="A91" s="51">
        <v>840</v>
      </c>
      <c r="B91" s="52" t="s">
        <v>84</v>
      </c>
      <c r="C91" s="52" t="s">
        <v>55</v>
      </c>
      <c r="D91" s="53">
        <v>3</v>
      </c>
      <c r="E91" s="53">
        <v>20.094999999999999</v>
      </c>
      <c r="F91" s="53"/>
      <c r="G91" s="53"/>
      <c r="H91" s="53">
        <v>20.094999999999999</v>
      </c>
      <c r="I91" s="52" t="s">
        <v>29</v>
      </c>
      <c r="J91" s="54" t="s">
        <v>56</v>
      </c>
      <c r="K91" s="55" t="s">
        <v>79</v>
      </c>
      <c r="L91" s="56">
        <v>60.284999999999997</v>
      </c>
      <c r="M91" s="57">
        <v>3.47</v>
      </c>
      <c r="N91" s="57">
        <v>209.18895000000001</v>
      </c>
    </row>
    <row r="92" spans="1:14" x14ac:dyDescent="0.25">
      <c r="A92" s="51">
        <v>850</v>
      </c>
      <c r="B92" s="52" t="s">
        <v>84</v>
      </c>
      <c r="C92" s="52" t="s">
        <v>50</v>
      </c>
      <c r="D92" s="53">
        <v>1</v>
      </c>
      <c r="E92" s="53">
        <v>8.1999999999999993</v>
      </c>
      <c r="F92" s="53"/>
      <c r="G92" s="53"/>
      <c r="H92" s="53">
        <v>8.1999999999999993</v>
      </c>
      <c r="I92" s="52" t="s">
        <v>29</v>
      </c>
      <c r="J92" s="54" t="s">
        <v>51</v>
      </c>
      <c r="K92" s="55" t="s">
        <v>85</v>
      </c>
      <c r="L92" s="56">
        <v>8.1999999999999993</v>
      </c>
      <c r="M92" s="57">
        <v>148.47999999999999</v>
      </c>
      <c r="N92" s="57">
        <v>1217.5360000000001</v>
      </c>
    </row>
    <row r="93" spans="1:14" x14ac:dyDescent="0.25">
      <c r="A93" s="51">
        <v>860</v>
      </c>
      <c r="B93" s="52" t="s">
        <v>84</v>
      </c>
      <c r="C93" s="52" t="s">
        <v>53</v>
      </c>
      <c r="D93" s="53">
        <v>1</v>
      </c>
      <c r="E93" s="53">
        <v>8.1999999999999993</v>
      </c>
      <c r="F93" s="53"/>
      <c r="G93" s="53"/>
      <c r="H93" s="53">
        <v>8.1999999999999993</v>
      </c>
      <c r="I93" s="52" t="s">
        <v>29</v>
      </c>
      <c r="J93" s="54" t="s">
        <v>54</v>
      </c>
      <c r="K93" s="55" t="s">
        <v>85</v>
      </c>
      <c r="L93" s="56">
        <v>8.1999999999999993</v>
      </c>
      <c r="M93" s="57">
        <v>20.59</v>
      </c>
      <c r="N93" s="57">
        <v>168.83799999999999</v>
      </c>
    </row>
    <row r="94" spans="1:14" x14ac:dyDescent="0.25">
      <c r="A94" s="51">
        <v>870</v>
      </c>
      <c r="B94" s="52" t="s">
        <v>25</v>
      </c>
      <c r="C94" s="52" t="s">
        <v>25</v>
      </c>
      <c r="D94" s="53"/>
      <c r="E94" s="53"/>
      <c r="F94" s="53"/>
      <c r="G94" s="53"/>
      <c r="H94" s="53"/>
      <c r="I94" s="52" t="s">
        <v>25</v>
      </c>
      <c r="J94" s="54"/>
      <c r="K94" s="55" t="s">
        <v>25</v>
      </c>
      <c r="L94" s="56"/>
      <c r="M94" s="57"/>
      <c r="N94" s="57"/>
    </row>
    <row r="95" spans="1:14" x14ac:dyDescent="0.25">
      <c r="A95" s="51">
        <v>880</v>
      </c>
      <c r="B95" s="52" t="s">
        <v>86</v>
      </c>
      <c r="C95" s="52" t="s">
        <v>28</v>
      </c>
      <c r="D95" s="53">
        <v>1</v>
      </c>
      <c r="E95" s="53">
        <v>4.673</v>
      </c>
      <c r="F95" s="53"/>
      <c r="G95" s="53"/>
      <c r="H95" s="53">
        <v>4.673</v>
      </c>
      <c r="I95" s="52" t="s">
        <v>29</v>
      </c>
      <c r="J95" s="54" t="s">
        <v>30</v>
      </c>
      <c r="K95" s="55" t="s">
        <v>86</v>
      </c>
      <c r="L95" s="56">
        <v>4.673</v>
      </c>
      <c r="M95" s="57">
        <v>106.95</v>
      </c>
      <c r="N95" s="57">
        <v>499.77735000000001</v>
      </c>
    </row>
    <row r="96" spans="1:14" x14ac:dyDescent="0.25">
      <c r="A96" s="51">
        <v>890</v>
      </c>
      <c r="B96" s="52" t="s">
        <v>86</v>
      </c>
      <c r="C96" s="52" t="s">
        <v>50</v>
      </c>
      <c r="D96" s="53">
        <v>2</v>
      </c>
      <c r="E96" s="53">
        <v>1</v>
      </c>
      <c r="F96" s="53"/>
      <c r="G96" s="53"/>
      <c r="H96" s="53">
        <v>1</v>
      </c>
      <c r="I96" s="52" t="s">
        <v>29</v>
      </c>
      <c r="J96" s="54" t="s">
        <v>51</v>
      </c>
      <c r="K96" s="55" t="s">
        <v>87</v>
      </c>
      <c r="L96" s="56">
        <v>2</v>
      </c>
      <c r="M96" s="57">
        <v>148.47999999999999</v>
      </c>
      <c r="N96" s="57">
        <v>296.95999999999998</v>
      </c>
    </row>
    <row r="97" spans="1:14" x14ac:dyDescent="0.25">
      <c r="A97" s="51">
        <v>900</v>
      </c>
      <c r="B97" s="52" t="s">
        <v>86</v>
      </c>
      <c r="C97" s="52" t="s">
        <v>53</v>
      </c>
      <c r="D97" s="53">
        <v>4</v>
      </c>
      <c r="E97" s="53">
        <v>0.5</v>
      </c>
      <c r="F97" s="53"/>
      <c r="G97" s="53"/>
      <c r="H97" s="53">
        <v>0.5</v>
      </c>
      <c r="I97" s="52" t="s">
        <v>29</v>
      </c>
      <c r="J97" s="54" t="s">
        <v>54</v>
      </c>
      <c r="K97" s="55" t="s">
        <v>87</v>
      </c>
      <c r="L97" s="56">
        <v>2</v>
      </c>
      <c r="M97" s="57">
        <v>20.59</v>
      </c>
      <c r="N97" s="57">
        <v>41.18</v>
      </c>
    </row>
    <row r="98" spans="1:14" x14ac:dyDescent="0.25">
      <c r="A98" s="51">
        <v>910</v>
      </c>
      <c r="B98" s="52" t="s">
        <v>86</v>
      </c>
      <c r="C98" s="52" t="s">
        <v>88</v>
      </c>
      <c r="D98" s="53">
        <v>1</v>
      </c>
      <c r="E98" s="53">
        <v>4.673</v>
      </c>
      <c r="F98" s="53"/>
      <c r="G98" s="53"/>
      <c r="H98" s="53">
        <v>4.673</v>
      </c>
      <c r="I98" s="52" t="s">
        <v>29</v>
      </c>
      <c r="J98" s="54" t="s">
        <v>89</v>
      </c>
      <c r="K98" s="55" t="s">
        <v>25</v>
      </c>
      <c r="L98" s="56">
        <v>4.673</v>
      </c>
      <c r="M98" s="57">
        <v>3.4</v>
      </c>
      <c r="N98" s="57">
        <v>15.888199999999999</v>
      </c>
    </row>
    <row r="99" spans="1:14" x14ac:dyDescent="0.25">
      <c r="A99" s="51">
        <v>920</v>
      </c>
      <c r="B99" s="52" t="s">
        <v>86</v>
      </c>
      <c r="C99" s="52" t="s">
        <v>90</v>
      </c>
      <c r="D99" s="53">
        <v>1</v>
      </c>
      <c r="E99" s="53">
        <v>4.673</v>
      </c>
      <c r="F99" s="53"/>
      <c r="G99" s="53"/>
      <c r="H99" s="53">
        <v>4.673</v>
      </c>
      <c r="I99" s="52" t="s">
        <v>29</v>
      </c>
      <c r="J99" s="54" t="s">
        <v>91</v>
      </c>
      <c r="K99" s="55" t="s">
        <v>25</v>
      </c>
      <c r="L99" s="56">
        <v>4.673</v>
      </c>
      <c r="M99" s="57">
        <v>8.39</v>
      </c>
      <c r="N99" s="57">
        <v>39.206470000000003</v>
      </c>
    </row>
    <row r="100" spans="1:14" x14ac:dyDescent="0.25">
      <c r="A100" s="51">
        <v>930</v>
      </c>
      <c r="B100" s="52" t="s">
        <v>86</v>
      </c>
      <c r="C100" s="52" t="s">
        <v>32</v>
      </c>
      <c r="D100" s="53">
        <v>1</v>
      </c>
      <c r="E100" s="53"/>
      <c r="F100" s="53"/>
      <c r="G100" s="53"/>
      <c r="H100" s="53">
        <v>1</v>
      </c>
      <c r="I100" s="52" t="s">
        <v>33</v>
      </c>
      <c r="J100" s="54" t="s">
        <v>34</v>
      </c>
      <c r="K100" s="55" t="s">
        <v>92</v>
      </c>
      <c r="L100" s="56">
        <v>1</v>
      </c>
      <c r="M100" s="57">
        <v>608.35</v>
      </c>
      <c r="N100" s="57">
        <v>608.35</v>
      </c>
    </row>
    <row r="101" spans="1:14" x14ac:dyDescent="0.25">
      <c r="A101" s="51">
        <v>940</v>
      </c>
      <c r="B101" s="52" t="s">
        <v>25</v>
      </c>
      <c r="C101" s="52" t="s">
        <v>25</v>
      </c>
      <c r="D101" s="53"/>
      <c r="E101" s="53"/>
      <c r="F101" s="53"/>
      <c r="G101" s="53"/>
      <c r="H101" s="53"/>
      <c r="I101" s="52" t="s">
        <v>25</v>
      </c>
      <c r="J101" s="54"/>
      <c r="K101" s="55" t="s">
        <v>25</v>
      </c>
      <c r="L101" s="56"/>
      <c r="M101" s="57"/>
      <c r="N101" s="57"/>
    </row>
    <row r="102" spans="1:14" x14ac:dyDescent="0.25">
      <c r="A102" s="51">
        <v>950</v>
      </c>
      <c r="B102" s="52" t="s">
        <v>93</v>
      </c>
      <c r="C102" s="52" t="s">
        <v>28</v>
      </c>
      <c r="D102" s="53">
        <v>1</v>
      </c>
      <c r="E102" s="53">
        <v>3.294</v>
      </c>
      <c r="F102" s="53"/>
      <c r="G102" s="53"/>
      <c r="H102" s="53">
        <v>3.294</v>
      </c>
      <c r="I102" s="52" t="s">
        <v>29</v>
      </c>
      <c r="J102" s="54" t="s">
        <v>30</v>
      </c>
      <c r="K102" s="55" t="s">
        <v>93</v>
      </c>
      <c r="L102" s="56">
        <v>3.294</v>
      </c>
      <c r="M102" s="57">
        <v>106.95</v>
      </c>
      <c r="N102" s="57">
        <v>352.29329999999999</v>
      </c>
    </row>
    <row r="103" spans="1:14" x14ac:dyDescent="0.25">
      <c r="A103" s="51">
        <v>960</v>
      </c>
      <c r="B103" s="52" t="s">
        <v>93</v>
      </c>
      <c r="C103" s="52" t="s">
        <v>40</v>
      </c>
      <c r="D103" s="53">
        <v>1</v>
      </c>
      <c r="E103" s="53">
        <v>3.294</v>
      </c>
      <c r="F103" s="53"/>
      <c r="G103" s="53"/>
      <c r="H103" s="53">
        <v>3.294</v>
      </c>
      <c r="I103" s="52" t="s">
        <v>29</v>
      </c>
      <c r="J103" s="54" t="s">
        <v>41</v>
      </c>
      <c r="K103" s="55" t="s">
        <v>93</v>
      </c>
      <c r="L103" s="56">
        <v>3.294</v>
      </c>
      <c r="M103" s="57">
        <v>2.88</v>
      </c>
      <c r="N103" s="57">
        <v>9.48672</v>
      </c>
    </row>
    <row r="104" spans="1:14" x14ac:dyDescent="0.25">
      <c r="A104" s="51">
        <v>970</v>
      </c>
      <c r="B104" s="52" t="s">
        <v>25</v>
      </c>
      <c r="C104" s="52" t="s">
        <v>25</v>
      </c>
      <c r="D104" s="53"/>
      <c r="E104" s="53"/>
      <c r="F104" s="53"/>
      <c r="G104" s="53"/>
      <c r="H104" s="53"/>
      <c r="I104" s="52" t="s">
        <v>25</v>
      </c>
      <c r="J104" s="54"/>
      <c r="K104" s="55" t="s">
        <v>25</v>
      </c>
      <c r="L104" s="56"/>
      <c r="M104" s="57"/>
      <c r="N104" s="57"/>
    </row>
    <row r="105" spans="1:14" x14ac:dyDescent="0.25">
      <c r="A105" s="51">
        <v>980</v>
      </c>
      <c r="B105" s="52" t="s">
        <v>94</v>
      </c>
      <c r="C105" s="52" t="s">
        <v>28</v>
      </c>
      <c r="D105" s="53">
        <v>1</v>
      </c>
      <c r="E105" s="53">
        <v>5.4009999999999998</v>
      </c>
      <c r="F105" s="53"/>
      <c r="G105" s="53"/>
      <c r="H105" s="53">
        <v>5.4009999999999998</v>
      </c>
      <c r="I105" s="52" t="s">
        <v>29</v>
      </c>
      <c r="J105" s="54" t="s">
        <v>30</v>
      </c>
      <c r="K105" s="55" t="s">
        <v>94</v>
      </c>
      <c r="L105" s="56">
        <v>5.4009999999999998</v>
      </c>
      <c r="M105" s="57">
        <v>106.95</v>
      </c>
      <c r="N105" s="57">
        <v>577.63694999999996</v>
      </c>
    </row>
    <row r="106" spans="1:14" x14ac:dyDescent="0.25">
      <c r="A106" s="51">
        <v>990</v>
      </c>
      <c r="B106" s="52" t="s">
        <v>94</v>
      </c>
      <c r="C106" s="52" t="s">
        <v>40</v>
      </c>
      <c r="D106" s="53">
        <v>1</v>
      </c>
      <c r="E106" s="53">
        <v>5.4009999999999998</v>
      </c>
      <c r="F106" s="53"/>
      <c r="G106" s="53"/>
      <c r="H106" s="53">
        <v>5.4009999999999998</v>
      </c>
      <c r="I106" s="52" t="s">
        <v>29</v>
      </c>
      <c r="J106" s="54" t="s">
        <v>41</v>
      </c>
      <c r="K106" s="55" t="s">
        <v>94</v>
      </c>
      <c r="L106" s="56">
        <v>5.4009999999999998</v>
      </c>
      <c r="M106" s="57">
        <v>2.88</v>
      </c>
      <c r="N106" s="57">
        <v>15.554880000000001</v>
      </c>
    </row>
    <row r="107" spans="1:14" x14ac:dyDescent="0.25">
      <c r="A107" s="51">
        <v>1000</v>
      </c>
      <c r="B107" s="52" t="s">
        <v>25</v>
      </c>
      <c r="C107" s="52" t="s">
        <v>25</v>
      </c>
      <c r="D107" s="53"/>
      <c r="E107" s="53"/>
      <c r="F107" s="53"/>
      <c r="G107" s="53"/>
      <c r="H107" s="53"/>
      <c r="I107" s="52" t="s">
        <v>25</v>
      </c>
      <c r="J107" s="54"/>
      <c r="K107" s="55" t="s">
        <v>25</v>
      </c>
      <c r="L107" s="56"/>
      <c r="M107" s="57"/>
      <c r="N107" s="57"/>
    </row>
    <row r="108" spans="1:14" x14ac:dyDescent="0.25">
      <c r="A108" s="51">
        <v>1010</v>
      </c>
      <c r="B108" s="52" t="s">
        <v>95</v>
      </c>
      <c r="C108" s="52" t="s">
        <v>28</v>
      </c>
      <c r="D108" s="53">
        <v>1</v>
      </c>
      <c r="E108" s="53">
        <v>5.5609999999999999</v>
      </c>
      <c r="F108" s="53"/>
      <c r="G108" s="53"/>
      <c r="H108" s="53">
        <v>5.5609999999999999</v>
      </c>
      <c r="I108" s="52" t="s">
        <v>29</v>
      </c>
      <c r="J108" s="54" t="s">
        <v>30</v>
      </c>
      <c r="K108" s="55" t="s">
        <v>95</v>
      </c>
      <c r="L108" s="56">
        <v>5.5609999999999999</v>
      </c>
      <c r="M108" s="57">
        <v>106.95</v>
      </c>
      <c r="N108" s="57">
        <v>594.74895000000004</v>
      </c>
    </row>
    <row r="109" spans="1:14" x14ac:dyDescent="0.25">
      <c r="A109" s="51">
        <v>1020</v>
      </c>
      <c r="B109" s="52" t="s">
        <v>95</v>
      </c>
      <c r="C109" s="52" t="s">
        <v>50</v>
      </c>
      <c r="D109" s="53">
        <v>1</v>
      </c>
      <c r="E109" s="53">
        <v>1</v>
      </c>
      <c r="F109" s="53"/>
      <c r="G109" s="53"/>
      <c r="H109" s="53">
        <v>1</v>
      </c>
      <c r="I109" s="52" t="s">
        <v>29</v>
      </c>
      <c r="J109" s="54" t="s">
        <v>51</v>
      </c>
      <c r="K109" s="55" t="s">
        <v>96</v>
      </c>
      <c r="L109" s="56">
        <v>1</v>
      </c>
      <c r="M109" s="57">
        <v>148.47999999999999</v>
      </c>
      <c r="N109" s="57">
        <v>148.47999999999999</v>
      </c>
    </row>
    <row r="110" spans="1:14" x14ac:dyDescent="0.25">
      <c r="A110" s="51">
        <v>1030</v>
      </c>
      <c r="B110" s="52" t="s">
        <v>95</v>
      </c>
      <c r="C110" s="52" t="s">
        <v>53</v>
      </c>
      <c r="D110" s="53">
        <v>1</v>
      </c>
      <c r="E110" s="53">
        <v>0.5</v>
      </c>
      <c r="F110" s="53"/>
      <c r="G110" s="53"/>
      <c r="H110" s="53">
        <v>0.5</v>
      </c>
      <c r="I110" s="52" t="s">
        <v>29</v>
      </c>
      <c r="J110" s="54" t="s">
        <v>54</v>
      </c>
      <c r="K110" s="55" t="s">
        <v>97</v>
      </c>
      <c r="L110" s="56">
        <v>0.5</v>
      </c>
      <c r="M110" s="57">
        <v>20.59</v>
      </c>
      <c r="N110" s="57">
        <v>10.295</v>
      </c>
    </row>
    <row r="111" spans="1:14" x14ac:dyDescent="0.25">
      <c r="A111" s="51">
        <v>1040</v>
      </c>
      <c r="B111" s="52" t="s">
        <v>95</v>
      </c>
      <c r="C111" s="52" t="s">
        <v>40</v>
      </c>
      <c r="D111" s="53">
        <v>1</v>
      </c>
      <c r="E111" s="53">
        <v>5.5609999999999999</v>
      </c>
      <c r="F111" s="53"/>
      <c r="G111" s="53"/>
      <c r="H111" s="53">
        <v>5.5609999999999999</v>
      </c>
      <c r="I111" s="52" t="s">
        <v>29</v>
      </c>
      <c r="J111" s="54" t="s">
        <v>41</v>
      </c>
      <c r="K111" s="55" t="s">
        <v>95</v>
      </c>
      <c r="L111" s="56">
        <v>5.5609999999999999</v>
      </c>
      <c r="M111" s="57">
        <v>2.88</v>
      </c>
      <c r="N111" s="57">
        <v>16.01568</v>
      </c>
    </row>
    <row r="112" spans="1:14" x14ac:dyDescent="0.25">
      <c r="A112" s="51">
        <v>1050</v>
      </c>
      <c r="B112" s="52" t="s">
        <v>25</v>
      </c>
      <c r="C112" s="52" t="s">
        <v>25</v>
      </c>
      <c r="D112" s="53"/>
      <c r="E112" s="53"/>
      <c r="F112" s="53"/>
      <c r="G112" s="53"/>
      <c r="H112" s="53"/>
      <c r="I112" s="52" t="s">
        <v>25</v>
      </c>
      <c r="J112" s="54"/>
      <c r="K112" s="55" t="s">
        <v>25</v>
      </c>
      <c r="L112" s="56"/>
      <c r="M112" s="57"/>
      <c r="N112" s="57"/>
    </row>
    <row r="113" spans="1:14" x14ac:dyDescent="0.25">
      <c r="A113" s="51">
        <v>1060</v>
      </c>
      <c r="B113" s="52" t="s">
        <v>98</v>
      </c>
      <c r="C113" s="52" t="s">
        <v>28</v>
      </c>
      <c r="D113" s="53">
        <v>1</v>
      </c>
      <c r="E113" s="53">
        <v>4.08</v>
      </c>
      <c r="F113" s="53"/>
      <c r="G113" s="53"/>
      <c r="H113" s="53">
        <v>4.08</v>
      </c>
      <c r="I113" s="52" t="s">
        <v>29</v>
      </c>
      <c r="J113" s="54" t="s">
        <v>30</v>
      </c>
      <c r="K113" s="55" t="s">
        <v>95</v>
      </c>
      <c r="L113" s="56">
        <v>4.08</v>
      </c>
      <c r="M113" s="57">
        <v>106.95</v>
      </c>
      <c r="N113" s="57">
        <v>436.35599999999999</v>
      </c>
    </row>
    <row r="114" spans="1:14" x14ac:dyDescent="0.25">
      <c r="A114" s="51">
        <v>1070</v>
      </c>
      <c r="B114" s="52" t="s">
        <v>98</v>
      </c>
      <c r="C114" s="52" t="s">
        <v>50</v>
      </c>
      <c r="D114" s="53">
        <v>1</v>
      </c>
      <c r="E114" s="53">
        <v>1</v>
      </c>
      <c r="F114" s="53"/>
      <c r="G114" s="53"/>
      <c r="H114" s="53">
        <v>1</v>
      </c>
      <c r="I114" s="52" t="s">
        <v>29</v>
      </c>
      <c r="J114" s="54" t="s">
        <v>51</v>
      </c>
      <c r="K114" s="55" t="s">
        <v>96</v>
      </c>
      <c r="L114" s="56">
        <v>1</v>
      </c>
      <c r="M114" s="57">
        <v>148.47999999999999</v>
      </c>
      <c r="N114" s="57">
        <v>148.47999999999999</v>
      </c>
    </row>
    <row r="115" spans="1:14" x14ac:dyDescent="0.25">
      <c r="A115" s="51">
        <v>1080</v>
      </c>
      <c r="B115" s="52" t="s">
        <v>98</v>
      </c>
      <c r="C115" s="52" t="s">
        <v>53</v>
      </c>
      <c r="D115" s="53">
        <v>2</v>
      </c>
      <c r="E115" s="53">
        <v>0.5</v>
      </c>
      <c r="F115" s="53"/>
      <c r="G115" s="53"/>
      <c r="H115" s="53">
        <v>0.5</v>
      </c>
      <c r="I115" s="52" t="s">
        <v>29</v>
      </c>
      <c r="J115" s="54" t="s">
        <v>54</v>
      </c>
      <c r="K115" s="55" t="s">
        <v>96</v>
      </c>
      <c r="L115" s="56">
        <v>1</v>
      </c>
      <c r="M115" s="57">
        <v>20.59</v>
      </c>
      <c r="N115" s="57">
        <v>20.59</v>
      </c>
    </row>
    <row r="116" spans="1:14" x14ac:dyDescent="0.25">
      <c r="A116" s="51">
        <v>1090</v>
      </c>
      <c r="B116" s="52" t="s">
        <v>98</v>
      </c>
      <c r="C116" s="52" t="s">
        <v>40</v>
      </c>
      <c r="D116" s="53">
        <v>1</v>
      </c>
      <c r="E116" s="53">
        <v>4.08</v>
      </c>
      <c r="F116" s="53"/>
      <c r="G116" s="53"/>
      <c r="H116" s="53">
        <v>4.08</v>
      </c>
      <c r="I116" s="52" t="s">
        <v>29</v>
      </c>
      <c r="J116" s="54" t="s">
        <v>41</v>
      </c>
      <c r="K116" s="55" t="s">
        <v>95</v>
      </c>
      <c r="L116" s="56">
        <v>4.08</v>
      </c>
      <c r="M116" s="57">
        <v>2.88</v>
      </c>
      <c r="N116" s="57">
        <v>11.750400000000001</v>
      </c>
    </row>
    <row r="117" spans="1:14" x14ac:dyDescent="0.25">
      <c r="A117" s="51">
        <v>1100</v>
      </c>
      <c r="B117" s="52" t="s">
        <v>25</v>
      </c>
      <c r="C117" s="52" t="s">
        <v>25</v>
      </c>
      <c r="D117" s="53"/>
      <c r="E117" s="53"/>
      <c r="F117" s="53"/>
      <c r="G117" s="53"/>
      <c r="H117" s="53"/>
      <c r="I117" s="52" t="s">
        <v>25</v>
      </c>
      <c r="J117" s="54"/>
      <c r="K117" s="55" t="s">
        <v>25</v>
      </c>
      <c r="L117" s="56"/>
      <c r="M117" s="57"/>
      <c r="N117" s="57"/>
    </row>
    <row r="118" spans="1:14" x14ac:dyDescent="0.25">
      <c r="A118" s="51">
        <v>1110</v>
      </c>
      <c r="B118" s="52" t="s">
        <v>99</v>
      </c>
      <c r="C118" s="52" t="s">
        <v>28</v>
      </c>
      <c r="D118" s="53">
        <v>1</v>
      </c>
      <c r="E118" s="53">
        <v>5.32</v>
      </c>
      <c r="F118" s="53"/>
      <c r="G118" s="53"/>
      <c r="H118" s="53">
        <v>5.32</v>
      </c>
      <c r="I118" s="52" t="s">
        <v>29</v>
      </c>
      <c r="J118" s="54" t="s">
        <v>30</v>
      </c>
      <c r="K118" s="55" t="s">
        <v>99</v>
      </c>
      <c r="L118" s="56">
        <v>5.32</v>
      </c>
      <c r="M118" s="57">
        <v>106.95</v>
      </c>
      <c r="N118" s="57">
        <v>568.97400000000005</v>
      </c>
    </row>
    <row r="119" spans="1:14" x14ac:dyDescent="0.25">
      <c r="A119" s="51">
        <v>1120</v>
      </c>
      <c r="B119" s="52" t="s">
        <v>99</v>
      </c>
      <c r="C119" s="52" t="s">
        <v>50</v>
      </c>
      <c r="D119" s="53">
        <v>1</v>
      </c>
      <c r="E119" s="53">
        <v>1</v>
      </c>
      <c r="F119" s="53"/>
      <c r="G119" s="53"/>
      <c r="H119" s="53">
        <v>1</v>
      </c>
      <c r="I119" s="52" t="s">
        <v>29</v>
      </c>
      <c r="J119" s="54" t="s">
        <v>51</v>
      </c>
      <c r="K119" s="55" t="s">
        <v>100</v>
      </c>
      <c r="L119" s="56">
        <v>1</v>
      </c>
      <c r="M119" s="57">
        <v>148.47999999999999</v>
      </c>
      <c r="N119" s="57">
        <v>148.47999999999999</v>
      </c>
    </row>
    <row r="120" spans="1:14" x14ac:dyDescent="0.25">
      <c r="A120" s="51">
        <v>1130</v>
      </c>
      <c r="B120" s="52" t="s">
        <v>99</v>
      </c>
      <c r="C120" s="52" t="s">
        <v>53</v>
      </c>
      <c r="D120" s="53">
        <v>3</v>
      </c>
      <c r="E120" s="53">
        <v>0.5</v>
      </c>
      <c r="F120" s="53"/>
      <c r="G120" s="53"/>
      <c r="H120" s="53">
        <v>0.5</v>
      </c>
      <c r="I120" s="52" t="s">
        <v>29</v>
      </c>
      <c r="J120" s="54" t="s">
        <v>54</v>
      </c>
      <c r="K120" s="55" t="s">
        <v>100</v>
      </c>
      <c r="L120" s="56">
        <v>1.5</v>
      </c>
      <c r="M120" s="57">
        <v>20.59</v>
      </c>
      <c r="N120" s="57">
        <v>30.885000000000002</v>
      </c>
    </row>
    <row r="121" spans="1:14" x14ac:dyDescent="0.25">
      <c r="A121" s="51">
        <v>1140</v>
      </c>
      <c r="B121" s="52" t="s">
        <v>99</v>
      </c>
      <c r="C121" s="52" t="s">
        <v>90</v>
      </c>
      <c r="D121" s="53">
        <v>1</v>
      </c>
      <c r="E121" s="53">
        <v>5.3719999999999999</v>
      </c>
      <c r="F121" s="53"/>
      <c r="G121" s="53"/>
      <c r="H121" s="53">
        <v>5.3719999999999999</v>
      </c>
      <c r="I121" s="52" t="s">
        <v>29</v>
      </c>
      <c r="J121" s="54" t="s">
        <v>91</v>
      </c>
      <c r="K121" s="55" t="s">
        <v>25</v>
      </c>
      <c r="L121" s="56">
        <v>5.3719999999999999</v>
      </c>
      <c r="M121" s="57">
        <v>8.39</v>
      </c>
      <c r="N121" s="57">
        <v>45.071080000000002</v>
      </c>
    </row>
    <row r="122" spans="1:14" x14ac:dyDescent="0.25">
      <c r="A122" s="51">
        <v>1150</v>
      </c>
      <c r="B122" s="52" t="s">
        <v>99</v>
      </c>
      <c r="C122" s="52" t="s">
        <v>88</v>
      </c>
      <c r="D122" s="53">
        <v>1</v>
      </c>
      <c r="E122" s="53">
        <v>5.3719999999999999</v>
      </c>
      <c r="F122" s="53"/>
      <c r="G122" s="53"/>
      <c r="H122" s="53">
        <v>5.3719999999999999</v>
      </c>
      <c r="I122" s="52" t="s">
        <v>29</v>
      </c>
      <c r="J122" s="54" t="s">
        <v>89</v>
      </c>
      <c r="K122" s="55" t="s">
        <v>25</v>
      </c>
      <c r="L122" s="56">
        <v>5.3719999999999999</v>
      </c>
      <c r="M122" s="57">
        <v>3.4</v>
      </c>
      <c r="N122" s="57">
        <v>18.264800000000001</v>
      </c>
    </row>
    <row r="123" spans="1:14" x14ac:dyDescent="0.25">
      <c r="A123" s="51">
        <v>1160</v>
      </c>
      <c r="B123" s="52" t="s">
        <v>25</v>
      </c>
      <c r="C123" s="52" t="s">
        <v>25</v>
      </c>
      <c r="D123" s="53"/>
      <c r="E123" s="53"/>
      <c r="F123" s="53"/>
      <c r="G123" s="53"/>
      <c r="H123" s="53"/>
      <c r="I123" s="52" t="s">
        <v>25</v>
      </c>
      <c r="J123" s="54"/>
      <c r="K123" s="55" t="s">
        <v>25</v>
      </c>
      <c r="L123" s="56"/>
      <c r="M123" s="57"/>
      <c r="N123" s="57"/>
    </row>
    <row r="124" spans="1:14" x14ac:dyDescent="0.25">
      <c r="A124" s="51">
        <v>1170</v>
      </c>
      <c r="B124" s="52" t="s">
        <v>101</v>
      </c>
      <c r="C124" s="52" t="s">
        <v>28</v>
      </c>
      <c r="D124" s="53">
        <v>1</v>
      </c>
      <c r="E124" s="53">
        <v>5.1749999999999998</v>
      </c>
      <c r="F124" s="53"/>
      <c r="G124" s="53"/>
      <c r="H124" s="53">
        <v>5.1749999999999998</v>
      </c>
      <c r="I124" s="52" t="s">
        <v>29</v>
      </c>
      <c r="J124" s="54" t="s">
        <v>30</v>
      </c>
      <c r="K124" s="55" t="s">
        <v>101</v>
      </c>
      <c r="L124" s="56">
        <v>5.1749999999999998</v>
      </c>
      <c r="M124" s="57">
        <v>106.95</v>
      </c>
      <c r="N124" s="57">
        <v>553.46624999999995</v>
      </c>
    </row>
    <row r="125" spans="1:14" x14ac:dyDescent="0.25">
      <c r="A125" s="51">
        <v>1180</v>
      </c>
      <c r="B125" s="52" t="s">
        <v>101</v>
      </c>
      <c r="C125" s="52" t="s">
        <v>50</v>
      </c>
      <c r="D125" s="53">
        <v>1</v>
      </c>
      <c r="E125" s="53">
        <v>1</v>
      </c>
      <c r="F125" s="53"/>
      <c r="G125" s="53"/>
      <c r="H125" s="53">
        <v>1</v>
      </c>
      <c r="I125" s="52" t="s">
        <v>29</v>
      </c>
      <c r="J125" s="54" t="s">
        <v>51</v>
      </c>
      <c r="K125" s="55" t="s">
        <v>102</v>
      </c>
      <c r="L125" s="56">
        <v>1</v>
      </c>
      <c r="M125" s="57">
        <v>148.47999999999999</v>
      </c>
      <c r="N125" s="57">
        <v>148.47999999999999</v>
      </c>
    </row>
    <row r="126" spans="1:14" x14ac:dyDescent="0.25">
      <c r="A126" s="51">
        <v>1190</v>
      </c>
      <c r="B126" s="52" t="s">
        <v>101</v>
      </c>
      <c r="C126" s="52" t="s">
        <v>53</v>
      </c>
      <c r="D126" s="53">
        <v>1</v>
      </c>
      <c r="E126" s="53">
        <v>0.5</v>
      </c>
      <c r="F126" s="53"/>
      <c r="G126" s="53"/>
      <c r="H126" s="53">
        <v>0.5</v>
      </c>
      <c r="I126" s="52" t="s">
        <v>29</v>
      </c>
      <c r="J126" s="54" t="s">
        <v>54</v>
      </c>
      <c r="K126" s="55" t="s">
        <v>102</v>
      </c>
      <c r="L126" s="56">
        <v>0.5</v>
      </c>
      <c r="M126" s="57">
        <v>20.59</v>
      </c>
      <c r="N126" s="57">
        <v>10.295</v>
      </c>
    </row>
    <row r="127" spans="1:14" x14ac:dyDescent="0.25">
      <c r="A127" s="51">
        <v>1200</v>
      </c>
      <c r="B127" s="52" t="s">
        <v>101</v>
      </c>
      <c r="C127" s="52" t="s">
        <v>90</v>
      </c>
      <c r="D127" s="53">
        <v>1</v>
      </c>
      <c r="E127" s="53">
        <v>5.1749999999999998</v>
      </c>
      <c r="F127" s="53"/>
      <c r="G127" s="53"/>
      <c r="H127" s="53">
        <v>5.1749999999999998</v>
      </c>
      <c r="I127" s="52" t="s">
        <v>29</v>
      </c>
      <c r="J127" s="54" t="s">
        <v>91</v>
      </c>
      <c r="K127" s="55" t="s">
        <v>25</v>
      </c>
      <c r="L127" s="56">
        <v>5.1749999999999998</v>
      </c>
      <c r="M127" s="57">
        <v>8.39</v>
      </c>
      <c r="N127" s="57">
        <v>43.41825</v>
      </c>
    </row>
    <row r="128" spans="1:14" x14ac:dyDescent="0.25">
      <c r="A128" s="51">
        <v>1210</v>
      </c>
      <c r="B128" s="52" t="s">
        <v>101</v>
      </c>
      <c r="C128" s="52" t="s">
        <v>88</v>
      </c>
      <c r="D128" s="53">
        <v>1</v>
      </c>
      <c r="E128" s="53">
        <v>5.1749999999999998</v>
      </c>
      <c r="F128" s="53"/>
      <c r="G128" s="53"/>
      <c r="H128" s="53">
        <v>5.1749999999999998</v>
      </c>
      <c r="I128" s="52" t="s">
        <v>29</v>
      </c>
      <c r="J128" s="54" t="s">
        <v>89</v>
      </c>
      <c r="K128" s="55" t="s">
        <v>25</v>
      </c>
      <c r="L128" s="56">
        <v>5.1749999999999998</v>
      </c>
      <c r="M128" s="57">
        <v>3.4</v>
      </c>
      <c r="N128" s="57">
        <v>17.594999999999999</v>
      </c>
    </row>
    <row r="129" spans="1:14" x14ac:dyDescent="0.25">
      <c r="A129" s="51">
        <v>1220</v>
      </c>
      <c r="B129" s="52" t="s">
        <v>25</v>
      </c>
      <c r="C129" s="52" t="s">
        <v>25</v>
      </c>
      <c r="D129" s="53"/>
      <c r="E129" s="53"/>
      <c r="F129" s="53"/>
      <c r="G129" s="53"/>
      <c r="H129" s="53"/>
      <c r="I129" s="52" t="s">
        <v>25</v>
      </c>
      <c r="J129" s="54"/>
      <c r="K129" s="55" t="s">
        <v>25</v>
      </c>
      <c r="L129" s="56"/>
      <c r="M129" s="57"/>
      <c r="N129" s="57"/>
    </row>
    <row r="130" spans="1:14" x14ac:dyDescent="0.25">
      <c r="A130" s="51">
        <v>1230</v>
      </c>
      <c r="B130" s="52" t="s">
        <v>103</v>
      </c>
      <c r="C130" s="52" t="s">
        <v>104</v>
      </c>
      <c r="D130" s="53">
        <v>1</v>
      </c>
      <c r="E130" s="53">
        <v>3.2770000000000001</v>
      </c>
      <c r="F130" s="53"/>
      <c r="G130" s="53"/>
      <c r="H130" s="53">
        <v>3.2770000000000001</v>
      </c>
      <c r="I130" s="52" t="s">
        <v>29</v>
      </c>
      <c r="J130" s="54" t="s">
        <v>105</v>
      </c>
      <c r="K130" s="55" t="s">
        <v>25</v>
      </c>
      <c r="L130" s="56">
        <v>3.2770000000000001</v>
      </c>
      <c r="M130" s="57">
        <v>55.13</v>
      </c>
      <c r="N130" s="57">
        <v>180.66101</v>
      </c>
    </row>
    <row r="131" spans="1:14" x14ac:dyDescent="0.25">
      <c r="A131" s="51">
        <v>1240</v>
      </c>
      <c r="B131" s="52" t="s">
        <v>103</v>
      </c>
      <c r="C131" s="52" t="s">
        <v>50</v>
      </c>
      <c r="D131" s="53">
        <v>1</v>
      </c>
      <c r="E131" s="53">
        <v>2</v>
      </c>
      <c r="F131" s="53"/>
      <c r="G131" s="53"/>
      <c r="H131" s="53">
        <v>2</v>
      </c>
      <c r="I131" s="52" t="s">
        <v>29</v>
      </c>
      <c r="J131" s="54" t="s">
        <v>51</v>
      </c>
      <c r="K131" s="55" t="s">
        <v>106</v>
      </c>
      <c r="L131" s="56">
        <v>2</v>
      </c>
      <c r="M131" s="57">
        <v>148.47999999999999</v>
      </c>
      <c r="N131" s="57">
        <v>296.95999999999998</v>
      </c>
    </row>
    <row r="132" spans="1:14" x14ac:dyDescent="0.25">
      <c r="A132" s="51">
        <v>1250</v>
      </c>
      <c r="B132" s="52" t="s">
        <v>103</v>
      </c>
      <c r="C132" s="52" t="s">
        <v>53</v>
      </c>
      <c r="D132" s="53">
        <v>1</v>
      </c>
      <c r="E132" s="53">
        <v>2</v>
      </c>
      <c r="F132" s="53"/>
      <c r="G132" s="53"/>
      <c r="H132" s="53">
        <v>2</v>
      </c>
      <c r="I132" s="52" t="s">
        <v>29</v>
      </c>
      <c r="J132" s="54" t="s">
        <v>54</v>
      </c>
      <c r="K132" s="55" t="s">
        <v>106</v>
      </c>
      <c r="L132" s="56">
        <v>2</v>
      </c>
      <c r="M132" s="57">
        <v>20.59</v>
      </c>
      <c r="N132" s="57">
        <v>41.18</v>
      </c>
    </row>
    <row r="133" spans="1:14" x14ac:dyDescent="0.25">
      <c r="A133" s="51">
        <v>1260</v>
      </c>
      <c r="B133" s="52" t="s">
        <v>103</v>
      </c>
      <c r="C133" s="52" t="s">
        <v>90</v>
      </c>
      <c r="D133" s="53">
        <v>1</v>
      </c>
      <c r="E133" s="53">
        <v>3.2770000000000001</v>
      </c>
      <c r="F133" s="53"/>
      <c r="G133" s="53"/>
      <c r="H133" s="53">
        <v>3.2770000000000001</v>
      </c>
      <c r="I133" s="52" t="s">
        <v>29</v>
      </c>
      <c r="J133" s="54" t="s">
        <v>91</v>
      </c>
      <c r="K133" s="55" t="s">
        <v>25</v>
      </c>
      <c r="L133" s="56">
        <v>3.2770000000000001</v>
      </c>
      <c r="M133" s="57">
        <v>8.39</v>
      </c>
      <c r="N133" s="57">
        <v>27.494029999999999</v>
      </c>
    </row>
    <row r="134" spans="1:14" x14ac:dyDescent="0.25">
      <c r="A134" s="51">
        <v>1270</v>
      </c>
      <c r="B134" s="52" t="s">
        <v>103</v>
      </c>
      <c r="C134" s="52" t="s">
        <v>88</v>
      </c>
      <c r="D134" s="53">
        <v>1</v>
      </c>
      <c r="E134" s="53">
        <v>3.2770000000000001</v>
      </c>
      <c r="F134" s="53"/>
      <c r="G134" s="53"/>
      <c r="H134" s="53">
        <v>3.2770000000000001</v>
      </c>
      <c r="I134" s="52" t="s">
        <v>29</v>
      </c>
      <c r="J134" s="54" t="s">
        <v>89</v>
      </c>
      <c r="K134" s="55" t="s">
        <v>25</v>
      </c>
      <c r="L134" s="56">
        <v>3.2770000000000001</v>
      </c>
      <c r="M134" s="57">
        <v>3.4</v>
      </c>
      <c r="N134" s="57">
        <v>11.1418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2026-03-18T15:31:03Z</cp:lastPrinted>
  <dcterms:created xsi:type="dcterms:W3CDTF">1999-12-20T07:04:32Z</dcterms:created>
  <dcterms:modified xsi:type="dcterms:W3CDTF">2026-03-18T15:31:04Z</dcterms:modified>
</cp:coreProperties>
</file>